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b\Documents\2020. évi költségvetés\"/>
    </mc:Choice>
  </mc:AlternateContent>
  <xr:revisionPtr revIDLastSave="0" documentId="13_ncr:1_{3AD06090-40F1-45A2-AF11-E5F3E5866A1E}" xr6:coauthVersionLast="45" xr6:coauthVersionMax="45" xr10:uidLastSave="{00000000-0000-0000-0000-000000000000}"/>
  <bookViews>
    <workbookView xWindow="-120" yWindow="-120" windowWidth="29040" windowHeight="15840" xr2:uid="{B1D1CB1C-B232-4A79-9754-4406BCC0AD67}"/>
  </bookViews>
  <sheets>
    <sheet name="Munk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8" i="1" l="1"/>
  <c r="L97" i="1"/>
  <c r="L96" i="1"/>
  <c r="L94" i="1"/>
  <c r="L92" i="1"/>
  <c r="L90" i="1"/>
  <c r="L88" i="1"/>
  <c r="L87" i="1"/>
  <c r="L86" i="1"/>
  <c r="L85" i="1"/>
  <c r="L84" i="1"/>
  <c r="L83" i="1"/>
  <c r="L82" i="1"/>
  <c r="L81" i="1"/>
  <c r="L79" i="1"/>
  <c r="L78" i="1"/>
  <c r="L77" i="1"/>
  <c r="L76" i="1"/>
  <c r="L75" i="1"/>
  <c r="L73" i="1"/>
  <c r="L72" i="1"/>
  <c r="L70" i="1"/>
  <c r="L69" i="1"/>
  <c r="L68" i="1"/>
  <c r="L67" i="1"/>
  <c r="L66" i="1"/>
  <c r="L65" i="1"/>
  <c r="L64" i="1"/>
  <c r="L63" i="1"/>
  <c r="J98" i="1"/>
  <c r="J97" i="1"/>
  <c r="J96" i="1"/>
  <c r="J94" i="1"/>
  <c r="J92" i="1"/>
  <c r="J90" i="1"/>
  <c r="J88" i="1"/>
  <c r="J87" i="1"/>
  <c r="J86" i="1"/>
  <c r="J85" i="1"/>
  <c r="J84" i="1"/>
  <c r="J83" i="1"/>
  <c r="J82" i="1"/>
  <c r="J81" i="1"/>
  <c r="J79" i="1"/>
  <c r="J78" i="1"/>
  <c r="J77" i="1"/>
  <c r="J76" i="1"/>
  <c r="J75" i="1"/>
  <c r="J73" i="1"/>
  <c r="J72" i="1"/>
  <c r="J70" i="1"/>
  <c r="J69" i="1"/>
  <c r="J68" i="1"/>
  <c r="J67" i="1"/>
  <c r="J66" i="1"/>
  <c r="J65" i="1"/>
  <c r="J64" i="1"/>
  <c r="J63" i="1"/>
  <c r="G98" i="1"/>
  <c r="G97" i="1"/>
  <c r="G96" i="1"/>
  <c r="G94" i="1"/>
  <c r="G92" i="1"/>
  <c r="G90" i="1"/>
  <c r="G91" i="1" s="1"/>
  <c r="G88" i="1"/>
  <c r="G87" i="1"/>
  <c r="G86" i="1"/>
  <c r="G85" i="1"/>
  <c r="G84" i="1"/>
  <c r="G83" i="1"/>
  <c r="G82" i="1"/>
  <c r="G81" i="1"/>
  <c r="G79" i="1"/>
  <c r="G78" i="1"/>
  <c r="G77" i="1"/>
  <c r="G76" i="1"/>
  <c r="G75" i="1"/>
  <c r="G73" i="1"/>
  <c r="G72" i="1"/>
  <c r="G70" i="1"/>
  <c r="G69" i="1"/>
  <c r="G68" i="1"/>
  <c r="G67" i="1"/>
  <c r="G66" i="1"/>
  <c r="G65" i="1"/>
  <c r="G64" i="1"/>
  <c r="G63" i="1"/>
  <c r="D98" i="1"/>
  <c r="M98" i="1" s="1"/>
  <c r="D97" i="1"/>
  <c r="D96" i="1"/>
  <c r="D94" i="1"/>
  <c r="M94" i="1" s="1"/>
  <c r="D92" i="1"/>
  <c r="M92" i="1" s="1"/>
  <c r="D90" i="1"/>
  <c r="D88" i="1"/>
  <c r="D87" i="1"/>
  <c r="M87" i="1" s="1"/>
  <c r="D86" i="1"/>
  <c r="M86" i="1" s="1"/>
  <c r="D85" i="1"/>
  <c r="D84" i="1"/>
  <c r="D83" i="1"/>
  <c r="M83" i="1" s="1"/>
  <c r="D82" i="1"/>
  <c r="M82" i="1" s="1"/>
  <c r="D81" i="1"/>
  <c r="D79" i="1"/>
  <c r="D78" i="1"/>
  <c r="D77" i="1"/>
  <c r="M77" i="1" s="1"/>
  <c r="D76" i="1"/>
  <c r="D75" i="1"/>
  <c r="D73" i="1"/>
  <c r="D72" i="1"/>
  <c r="M72" i="1" s="1"/>
  <c r="D70" i="1"/>
  <c r="D69" i="1"/>
  <c r="D68" i="1"/>
  <c r="M68" i="1" s="1"/>
  <c r="D67" i="1"/>
  <c r="M67" i="1" s="1"/>
  <c r="D66" i="1"/>
  <c r="D65" i="1"/>
  <c r="D64" i="1"/>
  <c r="M64" i="1" s="1"/>
  <c r="D63" i="1"/>
  <c r="L53" i="1"/>
  <c r="L52" i="1"/>
  <c r="L50" i="1"/>
  <c r="L49" i="1"/>
  <c r="L48" i="1"/>
  <c r="M46" i="1"/>
  <c r="L46" i="1"/>
  <c r="L45" i="1"/>
  <c r="L44" i="1"/>
  <c r="L43" i="1"/>
  <c r="L42" i="1"/>
  <c r="L40" i="1"/>
  <c r="L39" i="1"/>
  <c r="L38" i="1"/>
  <c r="M37" i="1"/>
  <c r="L37" i="1"/>
  <c r="L35" i="1"/>
  <c r="L33" i="1"/>
  <c r="L32" i="1"/>
  <c r="L31" i="1"/>
  <c r="L30" i="1"/>
  <c r="L29" i="1"/>
  <c r="L28" i="1"/>
  <c r="M27" i="1"/>
  <c r="L27" i="1"/>
  <c r="L26" i="1"/>
  <c r="L25" i="1"/>
  <c r="L24" i="1"/>
  <c r="L23" i="1"/>
  <c r="L22" i="1"/>
  <c r="L21" i="1"/>
  <c r="L20" i="1"/>
  <c r="M18" i="1"/>
  <c r="L18" i="1"/>
  <c r="L16" i="1"/>
  <c r="L15" i="1"/>
  <c r="L14" i="1"/>
  <c r="L13" i="1"/>
  <c r="L12" i="1"/>
  <c r="L11" i="1"/>
  <c r="L10" i="1"/>
  <c r="M9" i="1"/>
  <c r="L9" i="1"/>
  <c r="L8" i="1"/>
  <c r="L7" i="1"/>
  <c r="J53" i="1"/>
  <c r="J52" i="1"/>
  <c r="J50" i="1"/>
  <c r="J49" i="1"/>
  <c r="J48" i="1"/>
  <c r="J46" i="1"/>
  <c r="J45" i="1"/>
  <c r="J44" i="1"/>
  <c r="J43" i="1"/>
  <c r="J42" i="1"/>
  <c r="J40" i="1"/>
  <c r="J39" i="1"/>
  <c r="J38" i="1"/>
  <c r="J37" i="1"/>
  <c r="J35" i="1"/>
  <c r="J36" i="1" s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8" i="1"/>
  <c r="J16" i="1"/>
  <c r="J15" i="1"/>
  <c r="J14" i="1"/>
  <c r="J13" i="1"/>
  <c r="J12" i="1"/>
  <c r="J11" i="1"/>
  <c r="J10" i="1"/>
  <c r="J9" i="1"/>
  <c r="J8" i="1"/>
  <c r="J7" i="1"/>
  <c r="G53" i="1"/>
  <c r="G54" i="1" s="1"/>
  <c r="G52" i="1"/>
  <c r="G50" i="1"/>
  <c r="G49" i="1"/>
  <c r="G48" i="1"/>
  <c r="G46" i="1"/>
  <c r="G45" i="1"/>
  <c r="G44" i="1"/>
  <c r="G43" i="1"/>
  <c r="G42" i="1"/>
  <c r="G40" i="1"/>
  <c r="G39" i="1"/>
  <c r="G38" i="1"/>
  <c r="G37" i="1"/>
  <c r="G35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8" i="1"/>
  <c r="G16" i="1"/>
  <c r="G15" i="1"/>
  <c r="G14" i="1"/>
  <c r="G13" i="1"/>
  <c r="G12" i="1"/>
  <c r="G11" i="1"/>
  <c r="G10" i="1"/>
  <c r="G9" i="1"/>
  <c r="G8" i="1"/>
  <c r="G7" i="1"/>
  <c r="D53" i="1"/>
  <c r="M53" i="1" s="1"/>
  <c r="D52" i="1"/>
  <c r="M52" i="1" s="1"/>
  <c r="D50" i="1"/>
  <c r="M50" i="1" s="1"/>
  <c r="D49" i="1"/>
  <c r="M49" i="1" s="1"/>
  <c r="D48" i="1"/>
  <c r="D46" i="1"/>
  <c r="D45" i="1"/>
  <c r="D44" i="1"/>
  <c r="M44" i="1" s="1"/>
  <c r="D43" i="1"/>
  <c r="M43" i="1" s="1"/>
  <c r="D42" i="1"/>
  <c r="M42" i="1" s="1"/>
  <c r="D40" i="1"/>
  <c r="M40" i="1" s="1"/>
  <c r="D39" i="1"/>
  <c r="M39" i="1" s="1"/>
  <c r="D38" i="1"/>
  <c r="M38" i="1" s="1"/>
  <c r="D37" i="1"/>
  <c r="D35" i="1"/>
  <c r="M35" i="1" s="1"/>
  <c r="D33" i="1"/>
  <c r="M33" i="1" s="1"/>
  <c r="D32" i="1"/>
  <c r="M32" i="1" s="1"/>
  <c r="D31" i="1"/>
  <c r="M31" i="1" s="1"/>
  <c r="D30" i="1"/>
  <c r="M30" i="1" s="1"/>
  <c r="D29" i="1"/>
  <c r="M29" i="1" s="1"/>
  <c r="D28" i="1"/>
  <c r="M28" i="1" s="1"/>
  <c r="D27" i="1"/>
  <c r="D26" i="1"/>
  <c r="M26" i="1" s="1"/>
  <c r="D25" i="1"/>
  <c r="M25" i="1" s="1"/>
  <c r="D24" i="1"/>
  <c r="M24" i="1" s="1"/>
  <c r="D23" i="1"/>
  <c r="M23" i="1" s="1"/>
  <c r="D22" i="1"/>
  <c r="M22" i="1" s="1"/>
  <c r="D21" i="1"/>
  <c r="M21" i="1" s="1"/>
  <c r="D20" i="1"/>
  <c r="M20" i="1" s="1"/>
  <c r="D18" i="1"/>
  <c r="D16" i="1"/>
  <c r="M16" i="1" s="1"/>
  <c r="D15" i="1"/>
  <c r="M15" i="1" s="1"/>
  <c r="D14" i="1"/>
  <c r="M14" i="1" s="1"/>
  <c r="D13" i="1"/>
  <c r="M13" i="1" s="1"/>
  <c r="D12" i="1"/>
  <c r="M12" i="1" s="1"/>
  <c r="D11" i="1"/>
  <c r="M11" i="1" s="1"/>
  <c r="D10" i="1"/>
  <c r="M10" i="1" s="1"/>
  <c r="D9" i="1"/>
  <c r="D8" i="1"/>
  <c r="M8" i="1" s="1"/>
  <c r="D7" i="1"/>
  <c r="M7" i="1" s="1"/>
  <c r="C17" i="1"/>
  <c r="K99" i="1"/>
  <c r="H99" i="1"/>
  <c r="E99" i="1"/>
  <c r="N98" i="1"/>
  <c r="N97" i="1"/>
  <c r="N96" i="1"/>
  <c r="F99" i="1"/>
  <c r="K95" i="1"/>
  <c r="H95" i="1"/>
  <c r="E95" i="1"/>
  <c r="N94" i="1"/>
  <c r="N95" i="1" s="1"/>
  <c r="J95" i="1"/>
  <c r="I95" i="1"/>
  <c r="G95" i="1"/>
  <c r="F95" i="1"/>
  <c r="D95" i="1"/>
  <c r="C95" i="1"/>
  <c r="K93" i="1"/>
  <c r="H93" i="1"/>
  <c r="G93" i="1"/>
  <c r="E93" i="1"/>
  <c r="N92" i="1"/>
  <c r="N93" i="1" s="1"/>
  <c r="J93" i="1"/>
  <c r="I93" i="1"/>
  <c r="F93" i="1"/>
  <c r="C93" i="1"/>
  <c r="K91" i="1"/>
  <c r="H91" i="1"/>
  <c r="E91" i="1"/>
  <c r="N90" i="1"/>
  <c r="N91" i="1" s="1"/>
  <c r="J91" i="1"/>
  <c r="I91" i="1"/>
  <c r="F91" i="1"/>
  <c r="D91" i="1"/>
  <c r="C91" i="1"/>
  <c r="K89" i="1"/>
  <c r="H89" i="1"/>
  <c r="E89" i="1"/>
  <c r="N88" i="1"/>
  <c r="N87" i="1"/>
  <c r="N86" i="1"/>
  <c r="N85" i="1"/>
  <c r="N84" i="1"/>
  <c r="N83" i="1"/>
  <c r="N82" i="1"/>
  <c r="N81" i="1"/>
  <c r="C89" i="1"/>
  <c r="K80" i="1"/>
  <c r="H80" i="1"/>
  <c r="E80" i="1"/>
  <c r="N79" i="1"/>
  <c r="N78" i="1"/>
  <c r="N77" i="1"/>
  <c r="N76" i="1"/>
  <c r="N75" i="1"/>
  <c r="I80" i="1"/>
  <c r="C80" i="1"/>
  <c r="K74" i="1"/>
  <c r="H74" i="1"/>
  <c r="E74" i="1"/>
  <c r="N73" i="1"/>
  <c r="N72" i="1"/>
  <c r="I74" i="1"/>
  <c r="C74" i="1"/>
  <c r="K71" i="1"/>
  <c r="H71" i="1"/>
  <c r="E71" i="1"/>
  <c r="N70" i="1"/>
  <c r="N69" i="1"/>
  <c r="N68" i="1"/>
  <c r="N67" i="1"/>
  <c r="N66" i="1"/>
  <c r="N65" i="1"/>
  <c r="N64" i="1"/>
  <c r="N63" i="1"/>
  <c r="C71" i="1"/>
  <c r="K54" i="1"/>
  <c r="H54" i="1"/>
  <c r="E54" i="1"/>
  <c r="N53" i="1"/>
  <c r="N52" i="1"/>
  <c r="N54" i="1" s="1"/>
  <c r="D54" i="1"/>
  <c r="C54" i="1"/>
  <c r="K51" i="1"/>
  <c r="H51" i="1"/>
  <c r="E51" i="1"/>
  <c r="N50" i="1"/>
  <c r="N49" i="1"/>
  <c r="N48" i="1"/>
  <c r="I51" i="1"/>
  <c r="C51" i="1"/>
  <c r="K47" i="1"/>
  <c r="H47" i="1"/>
  <c r="E47" i="1"/>
  <c r="N46" i="1"/>
  <c r="N45" i="1"/>
  <c r="N44" i="1"/>
  <c r="N43" i="1"/>
  <c r="N42" i="1"/>
  <c r="C47" i="1"/>
  <c r="K41" i="1"/>
  <c r="H41" i="1"/>
  <c r="E41" i="1"/>
  <c r="N40" i="1"/>
  <c r="N39" i="1"/>
  <c r="N38" i="1"/>
  <c r="N37" i="1"/>
  <c r="I41" i="1"/>
  <c r="F41" i="1"/>
  <c r="C41" i="1"/>
  <c r="K36" i="1"/>
  <c r="H36" i="1"/>
  <c r="E36" i="1"/>
  <c r="N35" i="1"/>
  <c r="N36" i="1" s="1"/>
  <c r="L36" i="1"/>
  <c r="I36" i="1"/>
  <c r="G36" i="1"/>
  <c r="F36" i="1"/>
  <c r="C36" i="1"/>
  <c r="K34" i="1"/>
  <c r="H34" i="1"/>
  <c r="E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I34" i="1"/>
  <c r="F34" i="1"/>
  <c r="C34" i="1"/>
  <c r="K19" i="1"/>
  <c r="H19" i="1"/>
  <c r="E19" i="1"/>
  <c r="N18" i="1"/>
  <c r="N19" i="1" s="1"/>
  <c r="J19" i="1"/>
  <c r="I19" i="1"/>
  <c r="G19" i="1"/>
  <c r="F19" i="1"/>
  <c r="D19" i="1"/>
  <c r="C19" i="1"/>
  <c r="K17" i="1"/>
  <c r="H17" i="1"/>
  <c r="E17" i="1"/>
  <c r="N16" i="1"/>
  <c r="N15" i="1"/>
  <c r="N14" i="1"/>
  <c r="N13" i="1"/>
  <c r="N12" i="1"/>
  <c r="N11" i="1"/>
  <c r="N10" i="1"/>
  <c r="N9" i="1"/>
  <c r="N8" i="1"/>
  <c r="N7" i="1"/>
  <c r="I17" i="1"/>
  <c r="F17" i="1"/>
  <c r="D74" i="1" l="1"/>
  <c r="D80" i="1"/>
  <c r="G99" i="1"/>
  <c r="J99" i="1"/>
  <c r="J100" i="1" s="1"/>
  <c r="D93" i="1"/>
  <c r="D47" i="1"/>
  <c r="G34" i="1"/>
  <c r="J51" i="1"/>
  <c r="M65" i="1"/>
  <c r="M69" i="1"/>
  <c r="M75" i="1"/>
  <c r="M79" i="1"/>
  <c r="M84" i="1"/>
  <c r="M88" i="1"/>
  <c r="M96" i="1"/>
  <c r="L99" i="1"/>
  <c r="M66" i="1"/>
  <c r="M70" i="1"/>
  <c r="M76" i="1"/>
  <c r="M81" i="1"/>
  <c r="M85" i="1"/>
  <c r="M90" i="1"/>
  <c r="M97" i="1"/>
  <c r="C55" i="1"/>
  <c r="D41" i="1"/>
  <c r="J41" i="1"/>
  <c r="J54" i="1"/>
  <c r="M73" i="1"/>
  <c r="M78" i="1"/>
  <c r="D36" i="1"/>
  <c r="D51" i="1"/>
  <c r="D55" i="1" s="1"/>
  <c r="M45" i="1"/>
  <c r="M48" i="1"/>
  <c r="D89" i="1"/>
  <c r="N41" i="1"/>
  <c r="D71" i="1"/>
  <c r="M63" i="1"/>
  <c r="D17" i="1"/>
  <c r="N51" i="1"/>
  <c r="N99" i="1"/>
  <c r="I89" i="1"/>
  <c r="N17" i="1"/>
  <c r="I54" i="1"/>
  <c r="I55" i="1" s="1"/>
  <c r="I71" i="1"/>
  <c r="J17" i="1"/>
  <c r="L19" i="1"/>
  <c r="I47" i="1"/>
  <c r="J71" i="1"/>
  <c r="N71" i="1"/>
  <c r="J89" i="1"/>
  <c r="N89" i="1"/>
  <c r="J47" i="1"/>
  <c r="G47" i="1"/>
  <c r="N47" i="1"/>
  <c r="N74" i="1"/>
  <c r="G89" i="1"/>
  <c r="L95" i="1"/>
  <c r="G74" i="1"/>
  <c r="G80" i="1"/>
  <c r="L93" i="1"/>
  <c r="E100" i="1"/>
  <c r="J34" i="1"/>
  <c r="N34" i="1"/>
  <c r="N55" i="1" s="1"/>
  <c r="G41" i="1"/>
  <c r="D99" i="1"/>
  <c r="G17" i="1"/>
  <c r="M34" i="1"/>
  <c r="G51" i="1"/>
  <c r="G55" i="1" s="1"/>
  <c r="H55" i="1"/>
  <c r="G71" i="1"/>
  <c r="J74" i="1"/>
  <c r="M74" i="1"/>
  <c r="J80" i="1"/>
  <c r="N80" i="1"/>
  <c r="F89" i="1"/>
  <c r="K100" i="1"/>
  <c r="L17" i="1"/>
  <c r="L34" i="1"/>
  <c r="M54" i="1"/>
  <c r="L89" i="1"/>
  <c r="H100" i="1"/>
  <c r="M36" i="1"/>
  <c r="L41" i="1"/>
  <c r="F51" i="1"/>
  <c r="F54" i="1"/>
  <c r="L54" i="1"/>
  <c r="E55" i="1"/>
  <c r="L71" i="1"/>
  <c r="F74" i="1"/>
  <c r="L74" i="1"/>
  <c r="F71" i="1"/>
  <c r="F80" i="1"/>
  <c r="L80" i="1"/>
  <c r="C99" i="1"/>
  <c r="C100" i="1" s="1"/>
  <c r="I99" i="1"/>
  <c r="I100" i="1" s="1"/>
  <c r="D34" i="1"/>
  <c r="M17" i="1"/>
  <c r="M19" i="1"/>
  <c r="M41" i="1"/>
  <c r="F47" i="1"/>
  <c r="L47" i="1"/>
  <c r="M51" i="1"/>
  <c r="K55" i="1"/>
  <c r="L91" i="1"/>
  <c r="M93" i="1"/>
  <c r="M95" i="1"/>
  <c r="M99" i="1"/>
  <c r="M91" i="1"/>
  <c r="J55" i="1" l="1"/>
  <c r="G100" i="1"/>
  <c r="D100" i="1"/>
  <c r="L100" i="1"/>
  <c r="N100" i="1"/>
  <c r="M47" i="1"/>
  <c r="M55" i="1" s="1"/>
  <c r="F100" i="1"/>
  <c r="M80" i="1"/>
  <c r="M89" i="1"/>
  <c r="M71" i="1"/>
  <c r="F55" i="1"/>
  <c r="L51" i="1"/>
  <c r="L55" i="1" s="1"/>
  <c r="M100" i="1" l="1"/>
</calcChain>
</file>

<file path=xl/sharedStrings.xml><?xml version="1.0" encoding="utf-8"?>
<sst xmlns="http://schemas.openxmlformats.org/spreadsheetml/2006/main" count="198" uniqueCount="170">
  <si>
    <t>Szákszend Község Önkormányzata</t>
  </si>
  <si>
    <t>Kiadások</t>
  </si>
  <si>
    <t>Rovat</t>
  </si>
  <si>
    <t>Megnevezés</t>
  </si>
  <si>
    <t>Szákszendi Kiskuckó Napköziotthonos Óvoda</t>
  </si>
  <si>
    <t>Módosított előirányzat</t>
  </si>
  <si>
    <t>K1101</t>
  </si>
  <si>
    <t>Törvény szerinti illetm.</t>
  </si>
  <si>
    <t>K1102</t>
  </si>
  <si>
    <t>Normatív jutalmak</t>
  </si>
  <si>
    <t>K1106</t>
  </si>
  <si>
    <t>Jubileumi jutalom</t>
  </si>
  <si>
    <t>K1107</t>
  </si>
  <si>
    <t>Béren kivüli juttatások</t>
  </si>
  <si>
    <t>K1108</t>
  </si>
  <si>
    <t>Ruházati ktg.térítés</t>
  </si>
  <si>
    <t>K1109</t>
  </si>
  <si>
    <t>Közlekedési ktg.térítés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</si>
  <si>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</si>
  <si>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</si>
  <si>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</si>
  <si>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</si>
  <si>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</si>
  <si>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</si>
  <si>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</si>
  <si>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</si>
  <si>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</si>
  <si>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</si>
  <si>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</si>
  <si>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</si>
  <si>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</si>
  <si>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</si>
  <si>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</si>
  <si>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</si>
  <si>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</si>
  <si>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</si>
  <si>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</si>
  <si>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</si>
  <si>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K331</t>
  </si>
  <si>
    <t>Közüzemi díjak</t>
  </si>
  <si>
    <t>K332</t>
  </si>
  <si>
    <t>Vásárolt élelmezés</t>
  </si>
  <si>
    <t>K333</t>
  </si>
  <si>
    <t>Bérleti és lízing díjak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</si>
  <si>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</si>
  <si>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</si>
  <si>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</si>
  <si>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</si>
  <si>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</si>
  <si>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</si>
  <si>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</si>
  <si>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</si>
  <si>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</si>
  <si>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</si>
  <si>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</si>
  <si>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</si>
  <si>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</si>
  <si>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</si>
  <si>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</si>
  <si>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</si>
  <si>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</si>
  <si>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</si>
  <si>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</si>
  <si>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</si>
  <si>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</si>
  <si>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tám.ÁHB</t>
  </si>
  <si>
    <t>K512</t>
  </si>
  <si>
    <t>Egyéb műk.célú tám. ÁHK</t>
  </si>
  <si>
    <t>K513</t>
  </si>
  <si>
    <t>Tartalékok</t>
  </si>
  <si>
    <t>K5 rovat összesen</t>
  </si>
  <si>
    <t>K61</t>
  </si>
  <si>
    <t>Immateriális javak</t>
  </si>
  <si>
    <t>K62</t>
  </si>
  <si>
    <t>Ingatlanok beszerz.</t>
  </si>
  <si>
    <t>K63</t>
  </si>
  <si>
    <t>Inform.eszk.beszerz.</t>
  </si>
  <si>
    <t>K64</t>
  </si>
  <si>
    <t>Egyéb tárgyi eszk. beszerz.</t>
  </si>
  <si>
    <t>K67</t>
  </si>
  <si>
    <t>Beruházás előzfelsz.ÁFA</t>
  </si>
  <si>
    <t>K6 rovat összesen</t>
  </si>
  <si>
    <t>K71</t>
  </si>
  <si>
    <t>Ingatlanok felújítása</t>
  </si>
  <si>
    <t>K73</t>
  </si>
  <si>
    <t>Egyéb tárgyi eszk. felúj.</t>
  </si>
  <si>
    <t>K74</t>
  </si>
  <si>
    <t>Felúj.felsz. ÁFA</t>
  </si>
  <si>
    <t>K7 rovat összesen</t>
  </si>
  <si>
    <t>K914</t>
  </si>
  <si>
    <t>ÁHB megelőlegz.vissz.</t>
  </si>
  <si>
    <t>K915</t>
  </si>
  <si>
    <t>Kp-i irány.szerv.tám.</t>
  </si>
  <si>
    <t>K9 rovat összesen</t>
  </si>
  <si>
    <t>Kiadások összesen</t>
  </si>
  <si>
    <t>Bevételek</t>
  </si>
  <si>
    <t>B111</t>
  </si>
  <si>
    <t>Önkorm.műk.támog.</t>
  </si>
  <si>
    <t>B112</t>
  </si>
  <si>
    <t>Köznev.támogatása</t>
  </si>
  <si>
    <t>B1131</t>
  </si>
  <si>
    <t>Szociális feladatok tám</t>
  </si>
  <si>
    <t>B1132</t>
  </si>
  <si>
    <t>Gyermekétkeztetés tám.</t>
  </si>
  <si>
    <t>B114</t>
  </si>
  <si>
    <t>Kulturális feladat tám.</t>
  </si>
  <si>
    <t>B115</t>
  </si>
  <si>
    <t>Műk.célű ktgv.tám.</t>
  </si>
  <si>
    <t>B116</t>
  </si>
  <si>
    <t>Előző évi elsz.szárm.bev.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</si>
  <si>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</si>
  <si>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</si>
  <si>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</si>
  <si>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</si>
  <si>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</si>
  <si>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</si>
  <si>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</si>
  <si>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</si>
  <si>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</si>
  <si>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</si>
  <si>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</si>
  <si>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</si>
  <si>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</si>
  <si>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Érték.forgalmi adók</t>
  </si>
  <si>
    <t>B354</t>
  </si>
  <si>
    <t>Gépjárműadók</t>
  </si>
  <si>
    <t>B36</t>
  </si>
  <si>
    <t>Egyéb közhatalmi bev.</t>
  </si>
  <si>
    <t>B3 rovat összesen</t>
  </si>
  <si>
    <t>B402</t>
  </si>
  <si>
    <t>Szolgáltatások ellenért.</t>
  </si>
  <si>
    <t>B403</t>
  </si>
  <si>
    <t>Közvetített szolg. ellnért.</t>
  </si>
  <si>
    <t>B404</t>
  </si>
  <si>
    <t>Tulajdonosi bevételek</t>
  </si>
  <si>
    <t>B405</t>
  </si>
  <si>
    <t>Ellátási díjak</t>
  </si>
  <si>
    <t>B406</t>
  </si>
  <si>
    <t>Kiszámlázott ÁFA</t>
  </si>
  <si>
    <t>B408</t>
  </si>
  <si>
    <t>Kamatbevételek</t>
  </si>
  <si>
    <t>B410</t>
  </si>
  <si>
    <t>Biztosító által fizetett kártér.</t>
  </si>
  <si>
    <t>B411</t>
  </si>
  <si>
    <t>Egyéb műk.bevételek</t>
  </si>
  <si>
    <t>B4 rovat összesen</t>
  </si>
  <si>
    <t>B52</t>
  </si>
  <si>
    <t>Ingatlanok értékesítése</t>
  </si>
  <si>
    <t>B5 rovat összesen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</si>
  <si>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</si>
  <si>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</si>
  <si>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</si>
  <si>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</si>
  <si>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</si>
  <si>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</si>
  <si>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B8131</t>
  </si>
  <si>
    <t>Előző évi maradv. igényb.</t>
  </si>
  <si>
    <t>B814</t>
  </si>
  <si>
    <t>ÁHB  megelőlegz.</t>
  </si>
  <si>
    <t>B816</t>
  </si>
  <si>
    <t>Irányítószervi támogatás</t>
  </si>
  <si>
    <t>B8 rovat összesen</t>
  </si>
  <si>
    <t>Bevételek összesen</t>
  </si>
  <si>
    <t>Előirányzat</t>
  </si>
  <si>
    <t xml:space="preserve">Módosítás </t>
  </si>
  <si>
    <t>Szákszendi Szociális és Gyermekj.Alapsz. Kp.</t>
  </si>
  <si>
    <t>Önkormányzat és intézményei</t>
  </si>
  <si>
    <t>Szákszend Község Önkormányzata és Intézményei 2020. évi költségvetési rendelet módosítás melléklete</t>
  </si>
  <si>
    <t>1. sz. melléklet</t>
  </si>
  <si>
    <t>2. sz.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</si>
</sst>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</fills>
  <borders count="3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/>
    <xf numFmtId="0" fontId="1" fillId="0" borderId="17" xfId="0" applyFont="1" applyBorder="1"/>
    <xf numFmtId="3" fontId="1" fillId="0" borderId="19" xfId="0" applyNumberFormat="1" applyFont="1" applyBorder="1"/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0" fontId="1" fillId="0" borderId="20" xfId="0" applyFont="1" applyBorder="1"/>
    <xf numFmtId="0" fontId="1" fillId="0" borderId="22" xfId="0" applyFont="1" applyBorder="1"/>
    <xf numFmtId="0" fontId="2" fillId="2" borderId="2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3" fontId="2" fillId="2" borderId="20" xfId="0" applyNumberFormat="1" applyFont="1" applyFill="1" applyBorder="1" applyAlignment="1">
      <alignment vertical="center"/>
    </xf>
    <xf numFmtId="3" fontId="2" fillId="2" borderId="21" xfId="0" applyNumberFormat="1" applyFont="1" applyFill="1" applyBorder="1" applyAlignment="1">
      <alignment vertical="center"/>
    </xf>
    <xf numFmtId="3" fontId="2" fillId="2" borderId="23" xfId="0" applyNumberFormat="1" applyFont="1" applyFill="1" applyBorder="1" applyAlignment="1">
      <alignment vertical="center"/>
    </xf>
    <xf numFmtId="0" fontId="1" fillId="3" borderId="20" xfId="0" applyFont="1" applyFill="1" applyBorder="1" applyAlignment="1">
      <alignment horizontal="left"/>
    </xf>
    <xf numFmtId="0" fontId="1" fillId="3" borderId="22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2" fillId="4" borderId="24" xfId="0" applyNumberFormat="1" applyFont="1" applyFill="1" applyBorder="1" applyAlignment="1">
      <alignment vertical="center"/>
    </xf>
    <xf numFmtId="3" fontId="2" fillId="4" borderId="14" xfId="0" applyNumberFormat="1" applyFont="1" applyFill="1" applyBorder="1" applyAlignment="1">
      <alignment vertical="center"/>
    </xf>
    <xf numFmtId="3" fontId="2" fillId="4" borderId="15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25" xfId="0" applyFont="1" applyBorder="1" applyAlignment="1">
      <alignment horizontal="left" vertical="center"/>
    </xf>
    <xf numFmtId="0" fontId="1" fillId="0" borderId="6" xfId="0" applyFont="1" applyBorder="1"/>
    <xf numFmtId="0" fontId="1" fillId="0" borderId="8" xfId="0" applyFont="1" applyBorder="1"/>
    <xf numFmtId="0" fontId="2" fillId="5" borderId="20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3" fontId="2" fillId="5" borderId="20" xfId="0" applyNumberFormat="1" applyFont="1" applyFill="1" applyBorder="1" applyAlignment="1">
      <alignment vertical="center"/>
    </xf>
    <xf numFmtId="3" fontId="2" fillId="5" borderId="21" xfId="0" applyNumberFormat="1" applyFont="1" applyFill="1" applyBorder="1" applyAlignment="1">
      <alignment vertical="center"/>
    </xf>
    <xf numFmtId="3" fontId="2" fillId="5" borderId="23" xfId="0" applyNumberFormat="1" applyFont="1" applyFill="1" applyBorder="1" applyAlignment="1">
      <alignment vertical="center"/>
    </xf>
    <xf numFmtId="3" fontId="2" fillId="5" borderId="11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5" borderId="15" xfId="0" applyNumberFormat="1" applyFont="1" applyFill="1" applyBorder="1" applyAlignment="1">
      <alignment vertical="center"/>
    </xf>
    <xf numFmtId="0" fontId="2" fillId="6" borderId="27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3" fontId="2" fillId="6" borderId="27" xfId="0" applyNumberFormat="1" applyFont="1" applyFill="1" applyBorder="1" applyAlignment="1">
      <alignment vertical="center"/>
    </xf>
    <xf numFmtId="3" fontId="2" fillId="6" borderId="29" xfId="0" applyNumberFormat="1" applyFont="1" applyFill="1" applyBorder="1" applyAlignment="1">
      <alignment vertical="center"/>
    </xf>
    <xf numFmtId="3" fontId="2" fillId="6" borderId="30" xfId="0" applyNumberFormat="1" applyFont="1" applyFill="1" applyBorder="1" applyAlignment="1">
      <alignment vertical="center"/>
    </xf>
    <xf numFmtId="3" fontId="1" fillId="0" borderId="19" xfId="0" applyNumberFormat="1" applyFont="1" applyFill="1" applyBorder="1"/>
    <xf numFmtId="3" fontId="1" fillId="0" borderId="18" xfId="0" applyNumberFormat="1" applyFont="1" applyFill="1" applyBorder="1"/>
    <xf numFmtId="3" fontId="1" fillId="0" borderId="23" xfId="0" applyNumberFormat="1" applyFont="1" applyFill="1" applyBorder="1"/>
    <xf numFmtId="3" fontId="1" fillId="0" borderId="9" xfId="0" applyNumberFormat="1" applyFont="1" applyFill="1" applyBorder="1"/>
    <xf numFmtId="3" fontId="1" fillId="0" borderId="23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 wrapText="1"/>
    </xf>
    <xf numFmtId="3" fontId="1" fillId="0" borderId="32" xfId="0" applyNumberFormat="1" applyFont="1" applyBorder="1" applyAlignment="1">
      <alignment horizontal="center" vertical="center" wrapText="1"/>
    </xf>
    <xf numFmtId="3" fontId="1" fillId="0" borderId="33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1" fillId="0" borderId="16" xfId="0" applyNumberFormat="1" applyFont="1" applyFill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1625-2522-40E2-8CE8-098C7BA2CF14}">
  <dimension ref="A1:N103"/>
  <sheetViews>
    <sheetView tabSelected="1" topLeftCell="A23" workbookViewId="0">
      <selection activeCell="L66" sqref="L66"/>
    </sheetView>
  </sheetViews>
  <sheetFormatPr defaultRowHeight="15" x14ac:dyDescent="0.25"/>
  <cols>
    <col min="1" max="1" width="6.5703125" customWidth="1"/>
    <col min="2" max="2" width="18.5703125" customWidth="1"/>
    <col min="3" max="14" width="11" customWidth="1"/>
  </cols>
  <sheetData>
    <row r="1" spans="1:14" x14ac:dyDescent="0.25">
      <c r="L1" s="58" t="s">
        <v>168</v>
      </c>
      <c r="M1" s="58"/>
      <c r="N1" s="58"/>
    </row>
    <row r="2" spans="1:14" ht="24.75" customHeight="1" x14ac:dyDescent="0.25">
      <c r="A2" s="61" t="s">
        <v>167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16.5" customHeight="1" thickBot="1" x14ac:dyDescent="0.3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15.75" customHeight="1" thickTop="1" thickBot="1" x14ac:dyDescent="0.3">
      <c r="A4" s="4" t="s">
        <v>2</v>
      </c>
      <c r="B4" s="5" t="s">
        <v>3</v>
      </c>
      <c r="C4" s="6" t="s">
        <v>0</v>
      </c>
      <c r="D4" s="6"/>
      <c r="E4" s="7"/>
      <c r="F4" s="6" t="s">
        <v>4</v>
      </c>
      <c r="G4" s="6"/>
      <c r="H4" s="7"/>
      <c r="I4" s="6" t="s">
        <v>165</v>
      </c>
      <c r="J4" s="6"/>
      <c r="K4" s="7"/>
      <c r="L4" s="64" t="s">
        <v>166</v>
      </c>
      <c r="M4" s="65"/>
      <c r="N4" s="66"/>
    </row>
    <row r="5" spans="1:14" ht="15.75" customHeight="1" thickTop="1" x14ac:dyDescent="0.25">
      <c r="A5" s="8"/>
      <c r="B5" s="67"/>
      <c r="C5" s="69" t="s">
        <v>163</v>
      </c>
      <c r="D5" s="70" t="s">
        <v>164</v>
      </c>
      <c r="E5" s="59" t="s">
        <v>5</v>
      </c>
      <c r="F5" s="69" t="s">
        <v>163</v>
      </c>
      <c r="G5" s="70" t="s">
        <v>164</v>
      </c>
      <c r="H5" s="59" t="s">
        <v>5</v>
      </c>
      <c r="I5" s="69" t="s">
        <v>163</v>
      </c>
      <c r="J5" s="70" t="s">
        <v>164</v>
      </c>
      <c r="K5" s="59" t="s">
        <v>5</v>
      </c>
      <c r="L5" s="69" t="s">
        <v>163</v>
      </c>
      <c r="M5" s="70" t="s">
        <v>164</v>
      </c>
      <c r="N5" s="9" t="s">
        <v>5</v>
      </c>
    </row>
    <row r="6" spans="1:14" ht="6.75" customHeight="1" thickBot="1" x14ac:dyDescent="0.3">
      <c r="A6" s="10"/>
      <c r="B6" s="68"/>
      <c r="C6" s="71"/>
      <c r="D6" s="72"/>
      <c r="E6" s="60"/>
      <c r="F6" s="71"/>
      <c r="G6" s="72"/>
      <c r="H6" s="60"/>
      <c r="I6" s="71"/>
      <c r="J6" s="72"/>
      <c r="K6" s="60"/>
      <c r="L6" s="71"/>
      <c r="M6" s="72"/>
      <c r="N6" s="11"/>
    </row>
    <row r="7" spans="1:14" ht="15.75" thickTop="1" x14ac:dyDescent="0.25">
      <c r="A7" s="12" t="s">
        <v>6</v>
      </c>
      <c r="B7" s="13" t="s">
        <v>7</v>
      </c>
      <c r="C7" s="73">
        <v>20107682</v>
      </c>
      <c r="D7" s="54">
        <f>SUM(E7)-C7</f>
        <v>770000</v>
      </c>
      <c r="E7" s="53">
        <v>20877682</v>
      </c>
      <c r="F7" s="73">
        <v>25335503</v>
      </c>
      <c r="G7" s="54">
        <f>SUM(H7)-F7</f>
        <v>386034</v>
      </c>
      <c r="H7" s="53">
        <v>25721537</v>
      </c>
      <c r="I7" s="73">
        <v>20244707</v>
      </c>
      <c r="J7" s="54">
        <f>SUM(K7-I7)</f>
        <v>1123169</v>
      </c>
      <c r="K7" s="53">
        <v>21367876</v>
      </c>
      <c r="L7" s="15">
        <f>SUM(C7)+F7+I7</f>
        <v>65687892</v>
      </c>
      <c r="M7" s="16">
        <f>SUM(D7)+G7+J7</f>
        <v>2279203</v>
      </c>
      <c r="N7" s="17">
        <f>SUM(E7)+H7+K7</f>
        <v>67967095</v>
      </c>
    </row>
    <row r="8" spans="1:14" x14ac:dyDescent="0.25">
      <c r="A8" s="12" t="s">
        <v>8</v>
      </c>
      <c r="B8" s="13" t="s">
        <v>9</v>
      </c>
      <c r="C8" s="73">
        <v>1211250</v>
      </c>
      <c r="D8" s="54">
        <f>SUM(E8)-C8</f>
        <v>0</v>
      </c>
      <c r="E8" s="55">
        <v>1211250</v>
      </c>
      <c r="F8" s="73">
        <v>1793500</v>
      </c>
      <c r="G8" s="54">
        <f>SUM(H8)-F8</f>
        <v>-1000000</v>
      </c>
      <c r="H8" s="55">
        <v>793500</v>
      </c>
      <c r="I8" s="73">
        <v>1566439</v>
      </c>
      <c r="J8" s="54">
        <f t="shared" ref="J8:J53" si="0">SUM(K8-I8)</f>
        <v>0</v>
      </c>
      <c r="K8" s="55">
        <v>1566439</v>
      </c>
      <c r="L8" s="18">
        <f t="shared" ref="L8:L16" si="1">SUM(C8)+F8+I8</f>
        <v>4571189</v>
      </c>
      <c r="M8" s="19">
        <f t="shared" ref="M8:M16" si="2">SUM(D8)+G8+J8</f>
        <v>-1000000</v>
      </c>
      <c r="N8" s="14">
        <f>SUM(E8)+H8+K8</f>
        <v>3571189</v>
      </c>
    </row>
    <row r="9" spans="1:14" x14ac:dyDescent="0.25">
      <c r="A9" s="20" t="s">
        <v>10</v>
      </c>
      <c r="B9" s="21" t="s">
        <v>11</v>
      </c>
      <c r="C9" s="73">
        <v>0</v>
      </c>
      <c r="D9" s="54">
        <f>SUM(E9)-C9</f>
        <v>0</v>
      </c>
      <c r="E9" s="55">
        <v>0</v>
      </c>
      <c r="F9" s="73">
        <v>0</v>
      </c>
      <c r="G9" s="54">
        <f>SUM(H9)-F9</f>
        <v>0</v>
      </c>
      <c r="H9" s="55">
        <v>0</v>
      </c>
      <c r="I9" s="73">
        <v>0</v>
      </c>
      <c r="J9" s="54">
        <f t="shared" si="0"/>
        <v>0</v>
      </c>
      <c r="K9" s="55">
        <v>0</v>
      </c>
      <c r="L9" s="18">
        <f t="shared" si="1"/>
        <v>0</v>
      </c>
      <c r="M9" s="19">
        <f t="shared" si="2"/>
        <v>0</v>
      </c>
      <c r="N9" s="14">
        <f>SUM(E9)+H9+K9</f>
        <v>0</v>
      </c>
    </row>
    <row r="10" spans="1:14" x14ac:dyDescent="0.25">
      <c r="A10" s="20" t="s">
        <v>12</v>
      </c>
      <c r="B10" s="21" t="s">
        <v>13</v>
      </c>
      <c r="C10" s="73">
        <v>754715</v>
      </c>
      <c r="D10" s="54">
        <f>SUM(E10)-C10</f>
        <v>0</v>
      </c>
      <c r="E10" s="55">
        <v>754715</v>
      </c>
      <c r="F10" s="73">
        <v>1207544</v>
      </c>
      <c r="G10" s="54">
        <f>SUM(H10)-F10</f>
        <v>0</v>
      </c>
      <c r="H10" s="55">
        <v>1207544</v>
      </c>
      <c r="I10" s="73">
        <v>1420127</v>
      </c>
      <c r="J10" s="54">
        <f t="shared" si="0"/>
        <v>0</v>
      </c>
      <c r="K10" s="55">
        <v>1420127</v>
      </c>
      <c r="L10" s="18">
        <f t="shared" si="1"/>
        <v>3382386</v>
      </c>
      <c r="M10" s="19">
        <f t="shared" si="2"/>
        <v>0</v>
      </c>
      <c r="N10" s="14">
        <f>SUM(E10)+H10+K10</f>
        <v>3382386</v>
      </c>
    </row>
    <row r="11" spans="1:14" x14ac:dyDescent="0.25">
      <c r="A11" s="20" t="s">
        <v>14</v>
      </c>
      <c r="B11" s="21" t="s">
        <v>15</v>
      </c>
      <c r="C11" s="73">
        <v>0</v>
      </c>
      <c r="D11" s="54">
        <f>SUM(E11)-C11</f>
        <v>0</v>
      </c>
      <c r="E11" s="55">
        <v>0</v>
      </c>
      <c r="F11" s="73">
        <v>0</v>
      </c>
      <c r="G11" s="54">
        <f>SUM(H11)-F11</f>
        <v>0</v>
      </c>
      <c r="H11" s="55">
        <v>0</v>
      </c>
      <c r="I11" s="73">
        <v>0</v>
      </c>
      <c r="J11" s="54">
        <f t="shared" si="0"/>
        <v>0</v>
      </c>
      <c r="K11" s="55">
        <v>0</v>
      </c>
      <c r="L11" s="18">
        <f t="shared" si="1"/>
        <v>0</v>
      </c>
      <c r="M11" s="19">
        <f t="shared" si="2"/>
        <v>0</v>
      </c>
      <c r="N11" s="14">
        <f>SUM(E11)+H11+K11</f>
        <v>0</v>
      </c>
    </row>
    <row r="12" spans="1:14" x14ac:dyDescent="0.25">
      <c r="A12" s="20" t="s">
        <v>16</v>
      </c>
      <c r="B12" s="21" t="s">
        <v>17</v>
      </c>
      <c r="C12" s="73">
        <v>0</v>
      </c>
      <c r="D12" s="54">
        <f>SUM(E12)-C12</f>
        <v>0</v>
      </c>
      <c r="E12" s="55">
        <v>0</v>
      </c>
      <c r="F12" s="73">
        <v>210000</v>
      </c>
      <c r="G12" s="54">
        <f>SUM(H12)-F12</f>
        <v>0</v>
      </c>
      <c r="H12" s="55">
        <v>210000</v>
      </c>
      <c r="I12" s="73">
        <v>0</v>
      </c>
      <c r="J12" s="54">
        <f t="shared" si="0"/>
        <v>0</v>
      </c>
      <c r="K12" s="55">
        <v>0</v>
      </c>
      <c r="L12" s="18">
        <f t="shared" si="1"/>
        <v>210000</v>
      </c>
      <c r="M12" s="19">
        <f t="shared" si="2"/>
        <v>0</v>
      </c>
      <c r="N12" s="14">
        <f>SUM(E12)+H12+K12</f>
        <v>210000</v>
      </c>
    </row>
    <row r="13" spans="1:14" x14ac:dyDescent="0.25">
      <c r="A13" s="20" t="s">
        <v>18</v>
      </c>
      <c r="B13" s="21" t="s">
        <v>19</v>
      </c>
      <c r="C13" s="73">
        <v>0</v>
      </c>
      <c r="D13" s="54">
        <f>SUM(E13)-C13</f>
        <v>0</v>
      </c>
      <c r="E13" s="55">
        <v>0</v>
      </c>
      <c r="F13" s="73">
        <v>0</v>
      </c>
      <c r="G13" s="54">
        <f>SUM(H13)-F13</f>
        <v>0</v>
      </c>
      <c r="H13" s="55">
        <v>0</v>
      </c>
      <c r="I13" s="73">
        <v>160000</v>
      </c>
      <c r="J13" s="54">
        <f t="shared" si="0"/>
        <v>20000</v>
      </c>
      <c r="K13" s="55">
        <v>180000</v>
      </c>
      <c r="L13" s="18">
        <f t="shared" si="1"/>
        <v>160000</v>
      </c>
      <c r="M13" s="19">
        <f t="shared" si="2"/>
        <v>20000</v>
      </c>
      <c r="N13" s="14">
        <f>SUM(E13)+H13+K13</f>
        <v>180000</v>
      </c>
    </row>
    <row r="14" spans="1:14" x14ac:dyDescent="0.25">
      <c r="A14" s="20" t="s">
        <v>20</v>
      </c>
      <c r="B14" s="21" t="s">
        <v>21</v>
      </c>
      <c r="C14" s="73">
        <v>7829003</v>
      </c>
      <c r="D14" s="54">
        <f>SUM(E14)-C14</f>
        <v>0</v>
      </c>
      <c r="E14" s="55">
        <v>7829003</v>
      </c>
      <c r="F14" s="73">
        <v>0</v>
      </c>
      <c r="G14" s="54">
        <f>SUM(H14)-F14</f>
        <v>0</v>
      </c>
      <c r="H14" s="55">
        <v>0</v>
      </c>
      <c r="I14" s="73">
        <v>0</v>
      </c>
      <c r="J14" s="54">
        <f t="shared" si="0"/>
        <v>0</v>
      </c>
      <c r="K14" s="55">
        <v>0</v>
      </c>
      <c r="L14" s="18">
        <f t="shared" si="1"/>
        <v>7829003</v>
      </c>
      <c r="M14" s="19">
        <f t="shared" si="2"/>
        <v>0</v>
      </c>
      <c r="N14" s="14">
        <f>SUM(E14)+H14+K14</f>
        <v>7829003</v>
      </c>
    </row>
    <row r="15" spans="1:14" x14ac:dyDescent="0.25">
      <c r="A15" s="20" t="s">
        <v>22</v>
      </c>
      <c r="B15" s="21" t="s">
        <v>23</v>
      </c>
      <c r="C15" s="73">
        <v>141000</v>
      </c>
      <c r="D15" s="54">
        <f>SUM(E15)-C15</f>
        <v>371000</v>
      </c>
      <c r="E15" s="55">
        <v>512000</v>
      </c>
      <c r="F15" s="73">
        <v>1081800</v>
      </c>
      <c r="G15" s="54">
        <f>SUM(H15)-F15</f>
        <v>0</v>
      </c>
      <c r="H15" s="55">
        <v>1081800</v>
      </c>
      <c r="I15" s="73">
        <v>0</v>
      </c>
      <c r="J15" s="54">
        <f t="shared" si="0"/>
        <v>0</v>
      </c>
      <c r="K15" s="55">
        <v>0</v>
      </c>
      <c r="L15" s="18">
        <f t="shared" si="1"/>
        <v>1222800</v>
      </c>
      <c r="M15" s="19">
        <f t="shared" si="2"/>
        <v>371000</v>
      </c>
      <c r="N15" s="14">
        <f>SUM(E15)+H15+K15</f>
        <v>1593800</v>
      </c>
    </row>
    <row r="16" spans="1:14" x14ac:dyDescent="0.25">
      <c r="A16" s="20" t="s">
        <v>24</v>
      </c>
      <c r="B16" s="21" t="s">
        <v>25</v>
      </c>
      <c r="C16" s="73">
        <v>200000</v>
      </c>
      <c r="D16" s="54">
        <f>SUM(E16)-C16</f>
        <v>300000</v>
      </c>
      <c r="E16" s="55">
        <v>500000</v>
      </c>
      <c r="F16" s="73">
        <v>0</v>
      </c>
      <c r="G16" s="54">
        <f>SUM(H16)-F16</f>
        <v>0</v>
      </c>
      <c r="H16" s="55">
        <v>0</v>
      </c>
      <c r="I16" s="73">
        <v>1000</v>
      </c>
      <c r="J16" s="54">
        <f t="shared" si="0"/>
        <v>0</v>
      </c>
      <c r="K16" s="55">
        <v>1000</v>
      </c>
      <c r="L16" s="18">
        <f t="shared" si="1"/>
        <v>201000</v>
      </c>
      <c r="M16" s="19">
        <f t="shared" si="2"/>
        <v>300000</v>
      </c>
      <c r="N16" s="14">
        <f>SUM(E16)+H16+K16</f>
        <v>501000</v>
      </c>
    </row>
    <row r="17" spans="1:14" x14ac:dyDescent="0.25">
      <c r="A17" s="22" t="s">
        <v>26</v>
      </c>
      <c r="B17" s="23"/>
      <c r="C17" s="24">
        <f t="shared" ref="C17:E17" si="3">SUM(C7:C16)</f>
        <v>30243650</v>
      </c>
      <c r="D17" s="25">
        <f t="shared" si="3"/>
        <v>1441000</v>
      </c>
      <c r="E17" s="26">
        <f t="shared" si="3"/>
        <v>31684650</v>
      </c>
      <c r="F17" s="24">
        <f t="shared" ref="F17:H17" si="4">SUM(F7:F16)</f>
        <v>29628347</v>
      </c>
      <c r="G17" s="25">
        <f t="shared" si="4"/>
        <v>-613966</v>
      </c>
      <c r="H17" s="26">
        <f t="shared" si="4"/>
        <v>29014381</v>
      </c>
      <c r="I17" s="24">
        <f t="shared" ref="I17:K17" si="5">SUM(I7:I16)</f>
        <v>23392273</v>
      </c>
      <c r="J17" s="25">
        <f t="shared" si="5"/>
        <v>1143169</v>
      </c>
      <c r="K17" s="26">
        <f t="shared" si="5"/>
        <v>24535442</v>
      </c>
      <c r="L17" s="24">
        <f t="shared" ref="L17:N17" si="6">SUM(L7:L16)</f>
        <v>83264270</v>
      </c>
      <c r="M17" s="25">
        <f t="shared" si="6"/>
        <v>1970203</v>
      </c>
      <c r="N17" s="26">
        <f t="shared" si="6"/>
        <v>85234473</v>
      </c>
    </row>
    <row r="18" spans="1:14" x14ac:dyDescent="0.25">
      <c r="A18" s="27" t="s">
        <v>27</v>
      </c>
      <c r="B18" s="28" t="s">
        <v>28</v>
      </c>
      <c r="C18" s="73">
        <v>5435165</v>
      </c>
      <c r="D18" s="54">
        <f>SUM(E18)-C18</f>
        <v>191500</v>
      </c>
      <c r="E18" s="55">
        <v>5626665</v>
      </c>
      <c r="F18" s="73">
        <v>5453440</v>
      </c>
      <c r="G18" s="54">
        <f>SUM(H18)-F18</f>
        <v>-175000</v>
      </c>
      <c r="H18" s="55">
        <v>5278440</v>
      </c>
      <c r="I18" s="73">
        <v>4305041</v>
      </c>
      <c r="J18" s="54">
        <f t="shared" si="0"/>
        <v>200055</v>
      </c>
      <c r="K18" s="55">
        <v>4505096</v>
      </c>
      <c r="L18" s="18">
        <f t="shared" ref="L18" si="7">SUM(C18)+F18+I18</f>
        <v>15193646</v>
      </c>
      <c r="M18" s="19">
        <f t="shared" ref="M18" si="8">SUM(D18)+G18+J18</f>
        <v>216555</v>
      </c>
      <c r="N18" s="14">
        <f>SUM(E18)+H18+K18</f>
        <v>15410201</v>
      </c>
    </row>
    <row r="19" spans="1:14" x14ac:dyDescent="0.25">
      <c r="A19" s="22" t="s">
        <v>29</v>
      </c>
      <c r="B19" s="23"/>
      <c r="C19" s="24">
        <f>SUM(C18)</f>
        <v>5435165</v>
      </c>
      <c r="D19" s="25">
        <f>SUM(D18)</f>
        <v>191500</v>
      </c>
      <c r="E19" s="26">
        <f>SUM(E18)</f>
        <v>5626665</v>
      </c>
      <c r="F19" s="24">
        <f>SUM(F18)</f>
        <v>5453440</v>
      </c>
      <c r="G19" s="25">
        <f>SUM(G18)</f>
        <v>-175000</v>
      </c>
      <c r="H19" s="26">
        <f>SUM(H18)</f>
        <v>5278440</v>
      </c>
      <c r="I19" s="24">
        <f>SUM(I18)</f>
        <v>4305041</v>
      </c>
      <c r="J19" s="25">
        <f>SUM(J18)</f>
        <v>200055</v>
      </c>
      <c r="K19" s="26">
        <f>SUM(K18)</f>
        <v>4505096</v>
      </c>
      <c r="L19" s="24">
        <f>SUM(L18)</f>
        <v>15193646</v>
      </c>
      <c r="M19" s="25">
        <f>SUM(M18)</f>
        <v>216555</v>
      </c>
      <c r="N19" s="26">
        <f>SUM(N18)</f>
        <v>15410201</v>
      </c>
    </row>
    <row r="20" spans="1:14" x14ac:dyDescent="0.25">
      <c r="A20" s="20" t="s">
        <v>30</v>
      </c>
      <c r="B20" s="21" t="s">
        <v>31</v>
      </c>
      <c r="C20" s="73">
        <v>10000</v>
      </c>
      <c r="D20" s="54">
        <f t="shared" ref="D20:D32" si="9">SUM(E20)-C20</f>
        <v>0</v>
      </c>
      <c r="E20" s="55">
        <v>10000</v>
      </c>
      <c r="F20" s="73">
        <v>110000</v>
      </c>
      <c r="G20" s="54">
        <f>SUM(H20)-F20</f>
        <v>0</v>
      </c>
      <c r="H20" s="55">
        <v>110000</v>
      </c>
      <c r="I20" s="73">
        <v>47000</v>
      </c>
      <c r="J20" s="54">
        <f t="shared" si="0"/>
        <v>0</v>
      </c>
      <c r="K20" s="55">
        <v>47000</v>
      </c>
      <c r="L20" s="18">
        <f t="shared" ref="L20:L33" si="10">SUM(C20)+F20+I20</f>
        <v>167000</v>
      </c>
      <c r="M20" s="19">
        <f t="shared" ref="M20:M33" si="11">SUM(D20)+G20+J20</f>
        <v>0</v>
      </c>
      <c r="N20" s="14">
        <f>SUM(E20)+H20+K20</f>
        <v>167000</v>
      </c>
    </row>
    <row r="21" spans="1:14" x14ac:dyDescent="0.25">
      <c r="A21" s="20" t="s">
        <v>32</v>
      </c>
      <c r="B21" s="21" t="s">
        <v>33</v>
      </c>
      <c r="C21" s="73">
        <v>1025000</v>
      </c>
      <c r="D21" s="54">
        <f t="shared" si="9"/>
        <v>1048000</v>
      </c>
      <c r="E21" s="55">
        <v>2073000</v>
      </c>
      <c r="F21" s="73">
        <v>650000</v>
      </c>
      <c r="G21" s="54">
        <f>SUM(H21)-F21</f>
        <v>236800</v>
      </c>
      <c r="H21" s="55">
        <v>886800</v>
      </c>
      <c r="I21" s="73">
        <v>1056420</v>
      </c>
      <c r="J21" s="54">
        <f t="shared" si="0"/>
        <v>-40000</v>
      </c>
      <c r="K21" s="55">
        <v>1016420</v>
      </c>
      <c r="L21" s="18">
        <f t="shared" si="10"/>
        <v>2731420</v>
      </c>
      <c r="M21" s="19">
        <f t="shared" si="11"/>
        <v>1244800</v>
      </c>
      <c r="N21" s="14">
        <f>SUM(E21)+H21+K21</f>
        <v>3976220</v>
      </c>
    </row>
    <row r="22" spans="1:14" x14ac:dyDescent="0.25">
      <c r="A22" s="20" t="s">
        <v>34</v>
      </c>
      <c r="B22" s="21" t="s">
        <v>35</v>
      </c>
      <c r="C22" s="73">
        <v>1116000</v>
      </c>
      <c r="D22" s="54">
        <f t="shared" si="9"/>
        <v>-50000</v>
      </c>
      <c r="E22" s="55">
        <v>1066000</v>
      </c>
      <c r="F22" s="73">
        <v>144000</v>
      </c>
      <c r="G22" s="54">
        <f>SUM(H22)-F22</f>
        <v>0</v>
      </c>
      <c r="H22" s="55">
        <v>144000</v>
      </c>
      <c r="I22" s="73">
        <v>112800</v>
      </c>
      <c r="J22" s="54">
        <f t="shared" si="0"/>
        <v>64000</v>
      </c>
      <c r="K22" s="55">
        <v>176800</v>
      </c>
      <c r="L22" s="18">
        <f t="shared" si="10"/>
        <v>1372800</v>
      </c>
      <c r="M22" s="19">
        <f t="shared" si="11"/>
        <v>14000</v>
      </c>
      <c r="N22" s="14">
        <f>SUM(E22)+H22+K22</f>
        <v>1386800</v>
      </c>
    </row>
    <row r="23" spans="1:14" x14ac:dyDescent="0.25">
      <c r="A23" s="20" t="s">
        <v>36</v>
      </c>
      <c r="B23" s="21" t="s">
        <v>37</v>
      </c>
      <c r="C23" s="73">
        <v>160000</v>
      </c>
      <c r="D23" s="54">
        <f t="shared" si="9"/>
        <v>0</v>
      </c>
      <c r="E23" s="55">
        <v>160000</v>
      </c>
      <c r="F23" s="73">
        <v>6000</v>
      </c>
      <c r="G23" s="54">
        <f>SUM(H23)-F23</f>
        <v>0</v>
      </c>
      <c r="H23" s="55">
        <v>6000</v>
      </c>
      <c r="I23" s="73">
        <v>308000</v>
      </c>
      <c r="J23" s="54">
        <f t="shared" si="0"/>
        <v>-60000</v>
      </c>
      <c r="K23" s="55">
        <v>248000</v>
      </c>
      <c r="L23" s="18">
        <f t="shared" si="10"/>
        <v>474000</v>
      </c>
      <c r="M23" s="19">
        <f t="shared" si="11"/>
        <v>-60000</v>
      </c>
      <c r="N23" s="14">
        <f>SUM(E23)+H23+K23</f>
        <v>414000</v>
      </c>
    </row>
    <row r="24" spans="1:14" x14ac:dyDescent="0.25">
      <c r="A24" s="20" t="s">
        <v>38</v>
      </c>
      <c r="B24" s="21" t="s">
        <v>39</v>
      </c>
      <c r="C24" s="73">
        <v>4050000</v>
      </c>
      <c r="D24" s="54">
        <f t="shared" si="9"/>
        <v>0</v>
      </c>
      <c r="E24" s="55">
        <v>4050000</v>
      </c>
      <c r="F24" s="73">
        <v>1892825</v>
      </c>
      <c r="G24" s="54">
        <f>SUM(H24)-F24</f>
        <v>0</v>
      </c>
      <c r="H24" s="55">
        <v>1892825</v>
      </c>
      <c r="I24" s="73">
        <v>591617</v>
      </c>
      <c r="J24" s="54">
        <f t="shared" si="0"/>
        <v>885630</v>
      </c>
      <c r="K24" s="55">
        <v>1477247</v>
      </c>
      <c r="L24" s="18">
        <f t="shared" si="10"/>
        <v>6534442</v>
      </c>
      <c r="M24" s="19">
        <f t="shared" si="11"/>
        <v>885630</v>
      </c>
      <c r="N24" s="14">
        <f>SUM(E24)+H24+K24</f>
        <v>7420072</v>
      </c>
    </row>
    <row r="25" spans="1:14" x14ac:dyDescent="0.25">
      <c r="A25" s="20" t="s">
        <v>40</v>
      </c>
      <c r="B25" s="21" t="s">
        <v>41</v>
      </c>
      <c r="C25" s="73">
        <v>4150000</v>
      </c>
      <c r="D25" s="54">
        <f t="shared" si="9"/>
        <v>0</v>
      </c>
      <c r="E25" s="55">
        <v>4150000</v>
      </c>
      <c r="F25" s="73">
        <v>4650000</v>
      </c>
      <c r="G25" s="54">
        <f>SUM(H25)-F25</f>
        <v>0</v>
      </c>
      <c r="H25" s="55">
        <v>4650000</v>
      </c>
      <c r="I25" s="73">
        <v>4470000</v>
      </c>
      <c r="J25" s="54">
        <f t="shared" si="0"/>
        <v>0</v>
      </c>
      <c r="K25" s="55">
        <v>4470000</v>
      </c>
      <c r="L25" s="18">
        <f t="shared" si="10"/>
        <v>13270000</v>
      </c>
      <c r="M25" s="19">
        <f t="shared" si="11"/>
        <v>0</v>
      </c>
      <c r="N25" s="14">
        <f>SUM(E25)+H25+K25</f>
        <v>13270000</v>
      </c>
    </row>
    <row r="26" spans="1:14" x14ac:dyDescent="0.25">
      <c r="A26" s="20" t="s">
        <v>42</v>
      </c>
      <c r="B26" s="21" t="s">
        <v>43</v>
      </c>
      <c r="C26" s="73">
        <v>0</v>
      </c>
      <c r="D26" s="54">
        <f t="shared" si="9"/>
        <v>0</v>
      </c>
      <c r="E26" s="55">
        <v>0</v>
      </c>
      <c r="F26" s="73">
        <v>0</v>
      </c>
      <c r="G26" s="54">
        <f>SUM(H26)-F26</f>
        <v>0</v>
      </c>
      <c r="H26" s="55">
        <v>0</v>
      </c>
      <c r="I26" s="73">
        <v>0</v>
      </c>
      <c r="J26" s="54">
        <f t="shared" si="0"/>
        <v>0</v>
      </c>
      <c r="K26" s="55">
        <v>0</v>
      </c>
      <c r="L26" s="18">
        <f t="shared" si="10"/>
        <v>0</v>
      </c>
      <c r="M26" s="19">
        <f t="shared" si="11"/>
        <v>0</v>
      </c>
      <c r="N26" s="14">
        <f>SUM(E26)+H26+K26</f>
        <v>0</v>
      </c>
    </row>
    <row r="27" spans="1:14" x14ac:dyDescent="0.25">
      <c r="A27" s="20" t="s">
        <v>44</v>
      </c>
      <c r="B27" s="21" t="s">
        <v>45</v>
      </c>
      <c r="C27" s="73">
        <v>350000</v>
      </c>
      <c r="D27" s="54">
        <f t="shared" si="9"/>
        <v>-60000</v>
      </c>
      <c r="E27" s="55">
        <v>290000</v>
      </c>
      <c r="F27" s="73">
        <v>100000</v>
      </c>
      <c r="G27" s="54">
        <f>SUM(H27)-F27</f>
        <v>0</v>
      </c>
      <c r="H27" s="55">
        <v>100000</v>
      </c>
      <c r="I27" s="73">
        <v>20000</v>
      </c>
      <c r="J27" s="54">
        <f t="shared" si="0"/>
        <v>80000</v>
      </c>
      <c r="K27" s="55">
        <v>100000</v>
      </c>
      <c r="L27" s="18">
        <f t="shared" si="10"/>
        <v>470000</v>
      </c>
      <c r="M27" s="19">
        <f t="shared" si="11"/>
        <v>20000</v>
      </c>
      <c r="N27" s="14">
        <f>SUM(E27)+H27+K27</f>
        <v>490000</v>
      </c>
    </row>
    <row r="28" spans="1:14" x14ac:dyDescent="0.25">
      <c r="A28" s="20" t="s">
        <v>46</v>
      </c>
      <c r="B28" s="21" t="s">
        <v>47</v>
      </c>
      <c r="C28" s="73">
        <v>0</v>
      </c>
      <c r="D28" s="54">
        <f t="shared" si="9"/>
        <v>170000</v>
      </c>
      <c r="E28" s="55">
        <v>170000</v>
      </c>
      <c r="F28" s="73">
        <v>0</v>
      </c>
      <c r="G28" s="54">
        <f>SUM(H28)-F28</f>
        <v>13200</v>
      </c>
      <c r="H28" s="55">
        <v>13200</v>
      </c>
      <c r="I28" s="73">
        <v>0</v>
      </c>
      <c r="J28" s="54">
        <f t="shared" si="0"/>
        <v>0</v>
      </c>
      <c r="K28" s="55">
        <v>0</v>
      </c>
      <c r="L28" s="18">
        <f t="shared" si="10"/>
        <v>0</v>
      </c>
      <c r="M28" s="19">
        <f t="shared" si="11"/>
        <v>183200</v>
      </c>
      <c r="N28" s="14">
        <f>SUM(E28)+H28+K28</f>
        <v>183200</v>
      </c>
    </row>
    <row r="29" spans="1:14" x14ac:dyDescent="0.25">
      <c r="A29" s="20" t="s">
        <v>48</v>
      </c>
      <c r="B29" s="21" t="s">
        <v>49</v>
      </c>
      <c r="C29" s="73">
        <v>6283538</v>
      </c>
      <c r="D29" s="54">
        <f t="shared" si="9"/>
        <v>925874</v>
      </c>
      <c r="E29" s="55">
        <v>7209412</v>
      </c>
      <c r="F29" s="73">
        <v>445000</v>
      </c>
      <c r="G29" s="54">
        <f>SUM(H29)-F29</f>
        <v>0</v>
      </c>
      <c r="H29" s="55">
        <v>445000</v>
      </c>
      <c r="I29" s="73">
        <v>496000</v>
      </c>
      <c r="J29" s="54">
        <f t="shared" si="0"/>
        <v>266000</v>
      </c>
      <c r="K29" s="55">
        <v>762000</v>
      </c>
      <c r="L29" s="18">
        <f t="shared" si="10"/>
        <v>7224538</v>
      </c>
      <c r="M29" s="19">
        <f t="shared" si="11"/>
        <v>1191874</v>
      </c>
      <c r="N29" s="14">
        <f>SUM(E29)+H29+K29</f>
        <v>8416412</v>
      </c>
    </row>
    <row r="30" spans="1:14" x14ac:dyDescent="0.25">
      <c r="A30" s="20" t="s">
        <v>50</v>
      </c>
      <c r="B30" s="21" t="s">
        <v>51</v>
      </c>
      <c r="C30" s="73">
        <v>203881</v>
      </c>
      <c r="D30" s="54">
        <f t="shared" si="9"/>
        <v>0</v>
      </c>
      <c r="E30" s="55">
        <v>203881</v>
      </c>
      <c r="F30" s="73">
        <v>150000</v>
      </c>
      <c r="G30" s="54">
        <f>SUM(H30)-F30</f>
        <v>0</v>
      </c>
      <c r="H30" s="55">
        <v>150000</v>
      </c>
      <c r="I30" s="73">
        <v>50000</v>
      </c>
      <c r="J30" s="54">
        <f t="shared" si="0"/>
        <v>50000</v>
      </c>
      <c r="K30" s="55">
        <v>100000</v>
      </c>
      <c r="L30" s="18">
        <f t="shared" si="10"/>
        <v>403881</v>
      </c>
      <c r="M30" s="19">
        <f t="shared" si="11"/>
        <v>50000</v>
      </c>
      <c r="N30" s="14">
        <f>SUM(E30)+H30+K30</f>
        <v>453881</v>
      </c>
    </row>
    <row r="31" spans="1:14" x14ac:dyDescent="0.25">
      <c r="A31" s="20" t="s">
        <v>52</v>
      </c>
      <c r="B31" s="21" t="s">
        <v>53</v>
      </c>
      <c r="C31" s="73">
        <v>5000000</v>
      </c>
      <c r="D31" s="54">
        <f t="shared" si="9"/>
        <v>546236</v>
      </c>
      <c r="E31" s="55">
        <v>5546236</v>
      </c>
      <c r="F31" s="73">
        <v>2025733</v>
      </c>
      <c r="G31" s="54">
        <f>SUM(H31)-F31</f>
        <v>67500</v>
      </c>
      <c r="H31" s="55">
        <v>2093233</v>
      </c>
      <c r="I31" s="73">
        <v>1836153</v>
      </c>
      <c r="J31" s="54">
        <f t="shared" si="0"/>
        <v>328620</v>
      </c>
      <c r="K31" s="55">
        <v>2164773</v>
      </c>
      <c r="L31" s="18">
        <f t="shared" si="10"/>
        <v>8861886</v>
      </c>
      <c r="M31" s="19">
        <f t="shared" si="11"/>
        <v>942356</v>
      </c>
      <c r="N31" s="14">
        <f>SUM(E31)+H31+K31</f>
        <v>9804242</v>
      </c>
    </row>
    <row r="32" spans="1:14" x14ac:dyDescent="0.25">
      <c r="A32" s="20" t="s">
        <v>54</v>
      </c>
      <c r="B32" s="21" t="s">
        <v>55</v>
      </c>
      <c r="C32" s="73">
        <v>300000</v>
      </c>
      <c r="D32" s="54">
        <f t="shared" si="9"/>
        <v>0</v>
      </c>
      <c r="E32" s="55">
        <v>300000</v>
      </c>
      <c r="F32" s="73">
        <v>0</v>
      </c>
      <c r="G32" s="54">
        <f>SUM(H32)-F32</f>
        <v>0</v>
      </c>
      <c r="H32" s="55">
        <v>0</v>
      </c>
      <c r="I32" s="73">
        <v>0</v>
      </c>
      <c r="J32" s="54">
        <f t="shared" si="0"/>
        <v>0</v>
      </c>
      <c r="K32" s="55">
        <v>0</v>
      </c>
      <c r="L32" s="18">
        <f t="shared" si="10"/>
        <v>300000</v>
      </c>
      <c r="M32" s="19">
        <f t="shared" si="11"/>
        <v>0</v>
      </c>
      <c r="N32" s="14">
        <f>SUM(E32)+H32+K32</f>
        <v>300000</v>
      </c>
    </row>
    <row r="33" spans="1:14" x14ac:dyDescent="0.25">
      <c r="A33" s="20" t="s">
        <v>56</v>
      </c>
      <c r="B33" s="21" t="s">
        <v>57</v>
      </c>
      <c r="C33" s="73">
        <v>432175</v>
      </c>
      <c r="D33" s="54">
        <f>SUM(E33)-C33</f>
        <v>120000</v>
      </c>
      <c r="E33" s="55">
        <v>552175</v>
      </c>
      <c r="F33" s="73">
        <v>10000</v>
      </c>
      <c r="G33" s="54">
        <f>SUM(H33)-F33</f>
        <v>0</v>
      </c>
      <c r="H33" s="55">
        <v>10000</v>
      </c>
      <c r="I33" s="73">
        <v>10000</v>
      </c>
      <c r="J33" s="54">
        <f t="shared" si="0"/>
        <v>20000</v>
      </c>
      <c r="K33" s="55">
        <v>30000</v>
      </c>
      <c r="L33" s="18">
        <f t="shared" si="10"/>
        <v>452175</v>
      </c>
      <c r="M33" s="19">
        <f t="shared" si="11"/>
        <v>140000</v>
      </c>
      <c r="N33" s="14">
        <f>SUM(E33)+H33+K33</f>
        <v>592175</v>
      </c>
    </row>
    <row r="34" spans="1:14" x14ac:dyDescent="0.25">
      <c r="A34" s="22" t="s">
        <v>58</v>
      </c>
      <c r="B34" s="23"/>
      <c r="C34" s="24">
        <f t="shared" ref="C34:E34" si="12">SUM(C20:C33)</f>
        <v>23080594</v>
      </c>
      <c r="D34" s="25">
        <f t="shared" si="12"/>
        <v>2700110</v>
      </c>
      <c r="E34" s="26">
        <f t="shared" si="12"/>
        <v>25780704</v>
      </c>
      <c r="F34" s="24">
        <f t="shared" ref="F34:H34" si="13">SUM(F20:F33)</f>
        <v>10183558</v>
      </c>
      <c r="G34" s="25">
        <f t="shared" si="13"/>
        <v>317500</v>
      </c>
      <c r="H34" s="26">
        <f t="shared" si="13"/>
        <v>10501058</v>
      </c>
      <c r="I34" s="24">
        <f t="shared" ref="I34:K34" si="14">SUM(I20:I33)</f>
        <v>8997990</v>
      </c>
      <c r="J34" s="25">
        <f t="shared" si="14"/>
        <v>1594250</v>
      </c>
      <c r="K34" s="26">
        <f t="shared" si="14"/>
        <v>10592240</v>
      </c>
      <c r="L34" s="24">
        <f t="shared" ref="L34:N34" si="15">SUM(L20:L33)</f>
        <v>42262142</v>
      </c>
      <c r="M34" s="25">
        <f t="shared" si="15"/>
        <v>4611860</v>
      </c>
      <c r="N34" s="26">
        <f t="shared" si="15"/>
        <v>46874002</v>
      </c>
    </row>
    <row r="35" spans="1:14" x14ac:dyDescent="0.25">
      <c r="A35" s="20" t="s">
        <v>59</v>
      </c>
      <c r="B35" s="21" t="s">
        <v>60</v>
      </c>
      <c r="C35" s="73">
        <v>3150000</v>
      </c>
      <c r="D35" s="54">
        <f>SUM(E35)-C35</f>
        <v>600000</v>
      </c>
      <c r="E35" s="55">
        <v>3750000</v>
      </c>
      <c r="F35" s="73">
        <v>0</v>
      </c>
      <c r="G35" s="54">
        <f>SUM(H35)-F35</f>
        <v>0</v>
      </c>
      <c r="H35" s="55">
        <v>0</v>
      </c>
      <c r="I35" s="73">
        <v>0</v>
      </c>
      <c r="J35" s="54">
        <f t="shared" si="0"/>
        <v>0</v>
      </c>
      <c r="K35" s="55">
        <v>0</v>
      </c>
      <c r="L35" s="18">
        <f t="shared" ref="L35" si="16">SUM(C35)+F35+I35</f>
        <v>3150000</v>
      </c>
      <c r="M35" s="19">
        <f t="shared" ref="M35" si="17">SUM(D35)+G35+J35</f>
        <v>600000</v>
      </c>
      <c r="N35" s="14">
        <f>SUM(E35)+H35+K35</f>
        <v>3750000</v>
      </c>
    </row>
    <row r="36" spans="1:14" x14ac:dyDescent="0.25">
      <c r="A36" s="22" t="s">
        <v>61</v>
      </c>
      <c r="B36" s="23"/>
      <c r="C36" s="24">
        <f t="shared" ref="C36:E36" si="18">SUM(C35:C35)</f>
        <v>3150000</v>
      </c>
      <c r="D36" s="25">
        <f t="shared" si="18"/>
        <v>600000</v>
      </c>
      <c r="E36" s="26">
        <f t="shared" si="18"/>
        <v>3750000</v>
      </c>
      <c r="F36" s="24">
        <f t="shared" ref="F36:H36" si="19">SUM(F35:F35)</f>
        <v>0</v>
      </c>
      <c r="G36" s="25">
        <f t="shared" si="19"/>
        <v>0</v>
      </c>
      <c r="H36" s="26">
        <f t="shared" si="19"/>
        <v>0</v>
      </c>
      <c r="I36" s="24">
        <f t="shared" ref="I36:K36" si="20">SUM(I35:I35)</f>
        <v>0</v>
      </c>
      <c r="J36" s="25">
        <f t="shared" si="20"/>
        <v>0</v>
      </c>
      <c r="K36" s="26">
        <f t="shared" si="20"/>
        <v>0</v>
      </c>
      <c r="L36" s="24">
        <f t="shared" ref="L36:N36" si="21">SUM(L35:L35)</f>
        <v>3150000</v>
      </c>
      <c r="M36" s="25">
        <f t="shared" si="21"/>
        <v>600000</v>
      </c>
      <c r="N36" s="26">
        <f t="shared" si="21"/>
        <v>3750000</v>
      </c>
    </row>
    <row r="37" spans="1:14" x14ac:dyDescent="0.25">
      <c r="A37" s="20" t="s">
        <v>62</v>
      </c>
      <c r="B37" s="21" t="s">
        <v>63</v>
      </c>
      <c r="C37" s="73">
        <v>174000</v>
      </c>
      <c r="D37" s="54">
        <f t="shared" ref="D37:D40" si="22">SUM(E37)-C37</f>
        <v>0</v>
      </c>
      <c r="E37" s="55">
        <v>174000</v>
      </c>
      <c r="F37" s="73">
        <v>0</v>
      </c>
      <c r="G37" s="54">
        <f>SUM(H37)-F37</f>
        <v>0</v>
      </c>
      <c r="H37" s="55">
        <v>0</v>
      </c>
      <c r="I37" s="73">
        <v>0</v>
      </c>
      <c r="J37" s="54">
        <f t="shared" si="0"/>
        <v>0</v>
      </c>
      <c r="K37" s="55"/>
      <c r="L37" s="18">
        <f t="shared" ref="L37:L40" si="23">SUM(C37)+F37+I37</f>
        <v>174000</v>
      </c>
      <c r="M37" s="19">
        <f t="shared" ref="M37:M40" si="24">SUM(D37)+G37+J37</f>
        <v>0</v>
      </c>
      <c r="N37" s="14">
        <f>SUM(E37)+H37+K37</f>
        <v>174000</v>
      </c>
    </row>
    <row r="38" spans="1:14" x14ac:dyDescent="0.25">
      <c r="A38" s="20" t="s">
        <v>64</v>
      </c>
      <c r="B38" s="21" t="s">
        <v>65</v>
      </c>
      <c r="C38" s="73">
        <v>38610</v>
      </c>
      <c r="D38" s="54">
        <f t="shared" si="22"/>
        <v>150000</v>
      </c>
      <c r="E38" s="55">
        <v>188610</v>
      </c>
      <c r="F38" s="73">
        <v>0</v>
      </c>
      <c r="G38" s="54">
        <f>SUM(H38)-F38</f>
        <v>0</v>
      </c>
      <c r="H38" s="55">
        <v>0</v>
      </c>
      <c r="I38" s="73">
        <v>0</v>
      </c>
      <c r="J38" s="54">
        <f t="shared" si="0"/>
        <v>0</v>
      </c>
      <c r="K38" s="55"/>
      <c r="L38" s="18">
        <f t="shared" si="23"/>
        <v>38610</v>
      </c>
      <c r="M38" s="19">
        <f t="shared" si="24"/>
        <v>150000</v>
      </c>
      <c r="N38" s="14">
        <f>SUM(E38)+H38+K38</f>
        <v>188610</v>
      </c>
    </row>
    <row r="39" spans="1:14" x14ac:dyDescent="0.25">
      <c r="A39" s="20" t="s">
        <v>66</v>
      </c>
      <c r="B39" s="21" t="s">
        <v>67</v>
      </c>
      <c r="C39" s="73">
        <v>110000</v>
      </c>
      <c r="D39" s="54">
        <f t="shared" si="22"/>
        <v>0</v>
      </c>
      <c r="E39" s="55">
        <v>110000</v>
      </c>
      <c r="F39" s="73">
        <v>0</v>
      </c>
      <c r="G39" s="54">
        <f>SUM(H39)-F39</f>
        <v>0</v>
      </c>
      <c r="H39" s="55">
        <v>0</v>
      </c>
      <c r="I39" s="73">
        <v>0</v>
      </c>
      <c r="J39" s="54">
        <f t="shared" si="0"/>
        <v>0</v>
      </c>
      <c r="K39" s="55"/>
      <c r="L39" s="18">
        <f t="shared" si="23"/>
        <v>110000</v>
      </c>
      <c r="M39" s="19">
        <f t="shared" si="24"/>
        <v>0</v>
      </c>
      <c r="N39" s="14">
        <f>SUM(E39)+H39+K39</f>
        <v>110000</v>
      </c>
    </row>
    <row r="40" spans="1:14" x14ac:dyDescent="0.25">
      <c r="A40" s="20" t="s">
        <v>68</v>
      </c>
      <c r="B40" s="21" t="s">
        <v>69</v>
      </c>
      <c r="C40" s="73">
        <v>1000000</v>
      </c>
      <c r="D40" s="54">
        <f t="shared" si="22"/>
        <v>512000</v>
      </c>
      <c r="E40" s="55">
        <v>1512000</v>
      </c>
      <c r="F40" s="73">
        <v>0</v>
      </c>
      <c r="G40" s="54">
        <f>SUM(H40)-F40</f>
        <v>0</v>
      </c>
      <c r="H40" s="55">
        <v>0</v>
      </c>
      <c r="I40" s="73">
        <v>0</v>
      </c>
      <c r="J40" s="54">
        <f t="shared" si="0"/>
        <v>0</v>
      </c>
      <c r="K40" s="55"/>
      <c r="L40" s="18">
        <f t="shared" si="23"/>
        <v>1000000</v>
      </c>
      <c r="M40" s="19">
        <f t="shared" si="24"/>
        <v>512000</v>
      </c>
      <c r="N40" s="14">
        <f>SUM(E40)+H40+K40</f>
        <v>1512000</v>
      </c>
    </row>
    <row r="41" spans="1:14" x14ac:dyDescent="0.25">
      <c r="A41" s="22" t="s">
        <v>70</v>
      </c>
      <c r="B41" s="23"/>
      <c r="C41" s="24">
        <f>SUM(C37:C40)</f>
        <v>1322610</v>
      </c>
      <c r="D41" s="25">
        <f>SUM(D37:D40)</f>
        <v>662000</v>
      </c>
      <c r="E41" s="26">
        <f>SUM(E37:E40)</f>
        <v>1984610</v>
      </c>
      <c r="F41" s="24">
        <f>SUM(F37:F40)</f>
        <v>0</v>
      </c>
      <c r="G41" s="25">
        <f>SUM(G37:G40)</f>
        <v>0</v>
      </c>
      <c r="H41" s="26">
        <f>SUM(H37:H40)</f>
        <v>0</v>
      </c>
      <c r="I41" s="24">
        <f>SUM(I37:I40)</f>
        <v>0</v>
      </c>
      <c r="J41" s="25">
        <f>SUM(J37:J40)</f>
        <v>0</v>
      </c>
      <c r="K41" s="26">
        <f>SUM(K37:K40)</f>
        <v>0</v>
      </c>
      <c r="L41" s="24">
        <f>SUM(L37:L40)</f>
        <v>1322610</v>
      </c>
      <c r="M41" s="25">
        <f>SUM(M37:M40)</f>
        <v>662000</v>
      </c>
      <c r="N41" s="26">
        <f>SUM(N37:N40)</f>
        <v>1984610</v>
      </c>
    </row>
    <row r="42" spans="1:14" x14ac:dyDescent="0.25">
      <c r="A42" s="20" t="s">
        <v>71</v>
      </c>
      <c r="B42" s="21" t="s">
        <v>72</v>
      </c>
      <c r="C42" s="73">
        <v>204210</v>
      </c>
      <c r="D42" s="54">
        <f t="shared" ref="D42:D46" si="25">SUM(E42)-C42</f>
        <v>530000</v>
      </c>
      <c r="E42" s="55">
        <v>734210</v>
      </c>
      <c r="F42" s="73">
        <v>0</v>
      </c>
      <c r="G42" s="54">
        <f>SUM(H42)-F42</f>
        <v>0</v>
      </c>
      <c r="H42" s="55">
        <v>0</v>
      </c>
      <c r="I42" s="73">
        <v>0</v>
      </c>
      <c r="J42" s="54">
        <f t="shared" si="0"/>
        <v>0</v>
      </c>
      <c r="K42" s="55">
        <v>0</v>
      </c>
      <c r="L42" s="18">
        <f t="shared" ref="L42:L46" si="26">SUM(C42)+F42+I42</f>
        <v>204210</v>
      </c>
      <c r="M42" s="19">
        <f t="shared" ref="M42:M46" si="27">SUM(D42)+G42+J42</f>
        <v>530000</v>
      </c>
      <c r="N42" s="14">
        <f>SUM(E42)+H42+K42</f>
        <v>734210</v>
      </c>
    </row>
    <row r="43" spans="1:14" x14ac:dyDescent="0.25">
      <c r="A43" s="20" t="s">
        <v>73</v>
      </c>
      <c r="B43" s="21" t="s">
        <v>74</v>
      </c>
      <c r="C43" s="73">
        <v>0</v>
      </c>
      <c r="D43" s="54">
        <f t="shared" si="25"/>
        <v>0</v>
      </c>
      <c r="E43" s="55">
        <v>0</v>
      </c>
      <c r="F43" s="73">
        <v>0</v>
      </c>
      <c r="G43" s="54">
        <f>SUM(H43)-F43</f>
        <v>0</v>
      </c>
      <c r="H43" s="55">
        <v>0</v>
      </c>
      <c r="I43" s="73">
        <v>0</v>
      </c>
      <c r="J43" s="54">
        <f t="shared" si="0"/>
        <v>0</v>
      </c>
      <c r="K43" s="55">
        <v>0</v>
      </c>
      <c r="L43" s="18">
        <f t="shared" si="26"/>
        <v>0</v>
      </c>
      <c r="M43" s="19">
        <f t="shared" si="27"/>
        <v>0</v>
      </c>
      <c r="N43" s="14">
        <f>SUM(E43)+H43+K43</f>
        <v>0</v>
      </c>
    </row>
    <row r="44" spans="1:14" x14ac:dyDescent="0.25">
      <c r="A44" s="20" t="s">
        <v>75</v>
      </c>
      <c r="B44" s="21" t="s">
        <v>76</v>
      </c>
      <c r="C44" s="73">
        <v>563090</v>
      </c>
      <c r="D44" s="54">
        <f t="shared" si="25"/>
        <v>0</v>
      </c>
      <c r="E44" s="55">
        <v>563090</v>
      </c>
      <c r="F44" s="73">
        <v>0</v>
      </c>
      <c r="G44" s="54">
        <f>SUM(H44)-F44</f>
        <v>0</v>
      </c>
      <c r="H44" s="55">
        <v>0</v>
      </c>
      <c r="I44" s="73">
        <v>0</v>
      </c>
      <c r="J44" s="54">
        <f t="shared" si="0"/>
        <v>0</v>
      </c>
      <c r="K44" s="55">
        <v>0</v>
      </c>
      <c r="L44" s="18">
        <f t="shared" si="26"/>
        <v>563090</v>
      </c>
      <c r="M44" s="19">
        <f t="shared" si="27"/>
        <v>0</v>
      </c>
      <c r="N44" s="14">
        <f>SUM(E44)+H44+K44</f>
        <v>563090</v>
      </c>
    </row>
    <row r="45" spans="1:14" x14ac:dyDescent="0.25">
      <c r="A45" s="20" t="s">
        <v>77</v>
      </c>
      <c r="B45" s="21" t="s">
        <v>78</v>
      </c>
      <c r="C45" s="73">
        <v>6841705</v>
      </c>
      <c r="D45" s="54">
        <f t="shared" si="25"/>
        <v>320000</v>
      </c>
      <c r="E45" s="55">
        <v>7161705</v>
      </c>
      <c r="F45" s="73">
        <v>0</v>
      </c>
      <c r="G45" s="54">
        <f>SUM(H45)-F45</f>
        <v>0</v>
      </c>
      <c r="H45" s="55">
        <v>0</v>
      </c>
      <c r="I45" s="73">
        <v>0</v>
      </c>
      <c r="J45" s="54">
        <f t="shared" si="0"/>
        <v>510000</v>
      </c>
      <c r="K45" s="55">
        <v>510000</v>
      </c>
      <c r="L45" s="18">
        <f t="shared" si="26"/>
        <v>6841705</v>
      </c>
      <c r="M45" s="19">
        <f t="shared" si="27"/>
        <v>830000</v>
      </c>
      <c r="N45" s="14">
        <f>SUM(E45)+H45+K45</f>
        <v>7671705</v>
      </c>
    </row>
    <row r="46" spans="1:14" x14ac:dyDescent="0.25">
      <c r="A46" s="20" t="s">
        <v>79</v>
      </c>
      <c r="B46" s="21" t="s">
        <v>80</v>
      </c>
      <c r="C46" s="73">
        <v>2054431</v>
      </c>
      <c r="D46" s="54">
        <f t="shared" si="25"/>
        <v>227100</v>
      </c>
      <c r="E46" s="55">
        <v>2281531</v>
      </c>
      <c r="F46" s="73">
        <v>0</v>
      </c>
      <c r="G46" s="54">
        <f>SUM(H46)-F46</f>
        <v>0</v>
      </c>
      <c r="H46" s="55">
        <v>0</v>
      </c>
      <c r="I46" s="73">
        <v>0</v>
      </c>
      <c r="J46" s="54">
        <f t="shared" si="0"/>
        <v>137000</v>
      </c>
      <c r="K46" s="55">
        <v>137000</v>
      </c>
      <c r="L46" s="18">
        <f t="shared" si="26"/>
        <v>2054431</v>
      </c>
      <c r="M46" s="19">
        <f t="shared" si="27"/>
        <v>364100</v>
      </c>
      <c r="N46" s="14">
        <f>SUM(E46)+H46+K46</f>
        <v>2418531</v>
      </c>
    </row>
    <row r="47" spans="1:14" x14ac:dyDescent="0.25">
      <c r="A47" s="22" t="s">
        <v>81</v>
      </c>
      <c r="B47" s="23"/>
      <c r="C47" s="24">
        <f>SUM(C42:C46)</f>
        <v>9663436</v>
      </c>
      <c r="D47" s="25">
        <f>SUM(D42:D46)</f>
        <v>1077100</v>
      </c>
      <c r="E47" s="26">
        <f>SUM(E42:E46)</f>
        <v>10740536</v>
      </c>
      <c r="F47" s="24">
        <f>SUM(F42:F46)</f>
        <v>0</v>
      </c>
      <c r="G47" s="25">
        <f>SUM(G42:G46)</f>
        <v>0</v>
      </c>
      <c r="H47" s="26">
        <f>SUM(H42:H46)</f>
        <v>0</v>
      </c>
      <c r="I47" s="24">
        <f>SUM(I42:I46)</f>
        <v>0</v>
      </c>
      <c r="J47" s="25">
        <f>SUM(J42:J46)</f>
        <v>647000</v>
      </c>
      <c r="K47" s="26">
        <f>SUM(K42:K46)</f>
        <v>647000</v>
      </c>
      <c r="L47" s="24">
        <f>SUM(L42:L46)</f>
        <v>9663436</v>
      </c>
      <c r="M47" s="25">
        <f>SUM(M42:M46)</f>
        <v>1724100</v>
      </c>
      <c r="N47" s="26">
        <f>SUM(N42:N46)</f>
        <v>11387536</v>
      </c>
    </row>
    <row r="48" spans="1:14" x14ac:dyDescent="0.25">
      <c r="A48" s="20" t="s">
        <v>82</v>
      </c>
      <c r="B48" s="21" t="s">
        <v>83</v>
      </c>
      <c r="C48" s="73">
        <v>6703486</v>
      </c>
      <c r="D48" s="54">
        <f t="shared" ref="D48:D50" si="28">SUM(E48)-C48</f>
        <v>224000</v>
      </c>
      <c r="E48" s="55">
        <v>6927486</v>
      </c>
      <c r="F48" s="73">
        <v>0</v>
      </c>
      <c r="G48" s="54">
        <f>SUM(H48)-F48</f>
        <v>0</v>
      </c>
      <c r="H48" s="55">
        <v>0</v>
      </c>
      <c r="I48" s="73">
        <v>0</v>
      </c>
      <c r="J48" s="54">
        <f t="shared" si="0"/>
        <v>0</v>
      </c>
      <c r="K48" s="55"/>
      <c r="L48" s="18">
        <f t="shared" ref="L48:L50" si="29">SUM(C48)+F48+I48</f>
        <v>6703486</v>
      </c>
      <c r="M48" s="19">
        <f t="shared" ref="M48:M50" si="30">SUM(D48)+G48+J48</f>
        <v>224000</v>
      </c>
      <c r="N48" s="14">
        <f>SUM(E48)+H48+K48</f>
        <v>6927486</v>
      </c>
    </row>
    <row r="49" spans="1:14" x14ac:dyDescent="0.25">
      <c r="A49" s="20" t="s">
        <v>84</v>
      </c>
      <c r="B49" s="21" t="s">
        <v>85</v>
      </c>
      <c r="C49" s="73">
        <v>0</v>
      </c>
      <c r="D49" s="54">
        <f t="shared" si="28"/>
        <v>1015000</v>
      </c>
      <c r="E49" s="55">
        <v>1015000</v>
      </c>
      <c r="F49" s="73">
        <v>0</v>
      </c>
      <c r="G49" s="54">
        <f>SUM(H49)-F49</f>
        <v>0</v>
      </c>
      <c r="H49" s="55">
        <v>0</v>
      </c>
      <c r="I49" s="73">
        <v>0</v>
      </c>
      <c r="J49" s="54">
        <f t="shared" si="0"/>
        <v>0</v>
      </c>
      <c r="K49" s="55"/>
      <c r="L49" s="18">
        <f t="shared" si="29"/>
        <v>0</v>
      </c>
      <c r="M49" s="19">
        <f t="shared" si="30"/>
        <v>1015000</v>
      </c>
      <c r="N49" s="14">
        <f>SUM(E49)+H49+K49</f>
        <v>1015000</v>
      </c>
    </row>
    <row r="50" spans="1:14" x14ac:dyDescent="0.25">
      <c r="A50" s="20" t="s">
        <v>86</v>
      </c>
      <c r="B50" s="21" t="s">
        <v>87</v>
      </c>
      <c r="C50" s="73">
        <v>1600000</v>
      </c>
      <c r="D50" s="54">
        <f t="shared" si="28"/>
        <v>545500</v>
      </c>
      <c r="E50" s="55">
        <v>2145500</v>
      </c>
      <c r="F50" s="73">
        <v>0</v>
      </c>
      <c r="G50" s="54">
        <f>SUM(H50)-F50</f>
        <v>0</v>
      </c>
      <c r="H50" s="55">
        <v>0</v>
      </c>
      <c r="I50" s="73">
        <v>0</v>
      </c>
      <c r="J50" s="54">
        <f t="shared" si="0"/>
        <v>0</v>
      </c>
      <c r="K50" s="55"/>
      <c r="L50" s="18">
        <f t="shared" si="29"/>
        <v>1600000</v>
      </c>
      <c r="M50" s="19">
        <f t="shared" si="30"/>
        <v>545500</v>
      </c>
      <c r="N50" s="14">
        <f>SUM(E50)+H50+K50</f>
        <v>2145500</v>
      </c>
    </row>
    <row r="51" spans="1:14" x14ac:dyDescent="0.25">
      <c r="A51" s="22" t="s">
        <v>88</v>
      </c>
      <c r="B51" s="23"/>
      <c r="C51" s="24">
        <f t="shared" ref="C51:D51" si="31">SUM(C48:C50)</f>
        <v>8303486</v>
      </c>
      <c r="D51" s="25">
        <f t="shared" si="31"/>
        <v>1784500</v>
      </c>
      <c r="E51" s="26">
        <f>SUM(E48:E50)</f>
        <v>10087986</v>
      </c>
      <c r="F51" s="24">
        <f t="shared" ref="F51:G51" si="32">SUM(F48:F50)</f>
        <v>0</v>
      </c>
      <c r="G51" s="25">
        <f t="shared" si="32"/>
        <v>0</v>
      </c>
      <c r="H51" s="26">
        <f>SUM(H48:H50)</f>
        <v>0</v>
      </c>
      <c r="I51" s="24">
        <f t="shared" ref="I51:J51" si="33">SUM(I48:I50)</f>
        <v>0</v>
      </c>
      <c r="J51" s="25">
        <f t="shared" si="33"/>
        <v>0</v>
      </c>
      <c r="K51" s="26">
        <f>SUM(K48:K50)</f>
        <v>0</v>
      </c>
      <c r="L51" s="24">
        <f t="shared" ref="L51:M51" si="34">SUM(L48:L50)</f>
        <v>8303486</v>
      </c>
      <c r="M51" s="25">
        <f t="shared" si="34"/>
        <v>1784500</v>
      </c>
      <c r="N51" s="26">
        <f>SUM(N48:N50)</f>
        <v>10087986</v>
      </c>
    </row>
    <row r="52" spans="1:14" x14ac:dyDescent="0.25">
      <c r="A52" s="20" t="s">
        <v>89</v>
      </c>
      <c r="B52" s="21" t="s">
        <v>90</v>
      </c>
      <c r="C52" s="73">
        <v>5165673</v>
      </c>
      <c r="D52" s="54">
        <f t="shared" ref="D52:D53" si="35">SUM(E52)-C52</f>
        <v>0</v>
      </c>
      <c r="E52" s="55">
        <v>5165673</v>
      </c>
      <c r="F52" s="73">
        <v>0</v>
      </c>
      <c r="G52" s="54">
        <f>SUM(H52)-F52</f>
        <v>0</v>
      </c>
      <c r="H52" s="55">
        <v>0</v>
      </c>
      <c r="I52" s="73">
        <v>0</v>
      </c>
      <c r="J52" s="54">
        <f t="shared" si="0"/>
        <v>0</v>
      </c>
      <c r="K52" s="55"/>
      <c r="L52" s="18">
        <f t="shared" ref="L52:L53" si="36">SUM(C52)+F52+I52</f>
        <v>5165673</v>
      </c>
      <c r="M52" s="19">
        <f t="shared" ref="M52:M53" si="37">SUM(D52)+G52+J52</f>
        <v>0</v>
      </c>
      <c r="N52" s="14">
        <f>SUM(E52)+H52+K52</f>
        <v>5165673</v>
      </c>
    </row>
    <row r="53" spans="1:14" x14ac:dyDescent="0.25">
      <c r="A53" s="20" t="s">
        <v>91</v>
      </c>
      <c r="B53" s="21" t="s">
        <v>92</v>
      </c>
      <c r="C53" s="73">
        <v>73197154</v>
      </c>
      <c r="D53" s="54">
        <f t="shared" si="35"/>
        <v>2726974</v>
      </c>
      <c r="E53" s="55">
        <v>75924128</v>
      </c>
      <c r="F53" s="73">
        <v>0</v>
      </c>
      <c r="G53" s="54">
        <f>SUM(H53)-F53</f>
        <v>0</v>
      </c>
      <c r="H53" s="55">
        <v>0</v>
      </c>
      <c r="I53" s="73">
        <v>0</v>
      </c>
      <c r="J53" s="54">
        <f t="shared" si="0"/>
        <v>0</v>
      </c>
      <c r="K53" s="55"/>
      <c r="L53" s="18">
        <f t="shared" si="36"/>
        <v>73197154</v>
      </c>
      <c r="M53" s="19">
        <f t="shared" si="37"/>
        <v>2726974</v>
      </c>
      <c r="N53" s="14">
        <f>SUM(E53)+H53+K53</f>
        <v>75924128</v>
      </c>
    </row>
    <row r="54" spans="1:14" x14ac:dyDescent="0.25">
      <c r="A54" s="22" t="s">
        <v>93</v>
      </c>
      <c r="B54" s="23"/>
      <c r="C54" s="24">
        <f t="shared" ref="C54:E54" si="38">SUM(C52:C53)</f>
        <v>78362827</v>
      </c>
      <c r="D54" s="25">
        <f t="shared" si="38"/>
        <v>2726974</v>
      </c>
      <c r="E54" s="26">
        <f t="shared" si="38"/>
        <v>81089801</v>
      </c>
      <c r="F54" s="24">
        <f t="shared" ref="F54:H54" si="39">SUM(F52:F53)</f>
        <v>0</v>
      </c>
      <c r="G54" s="25">
        <f t="shared" si="39"/>
        <v>0</v>
      </c>
      <c r="H54" s="26">
        <f t="shared" si="39"/>
        <v>0</v>
      </c>
      <c r="I54" s="24">
        <f t="shared" ref="I54:K54" si="40">SUM(I52:I53)</f>
        <v>0</v>
      </c>
      <c r="J54" s="25">
        <f t="shared" si="40"/>
        <v>0</v>
      </c>
      <c r="K54" s="26">
        <f t="shared" si="40"/>
        <v>0</v>
      </c>
      <c r="L54" s="24">
        <f t="shared" ref="L54:N54" si="41">SUM(L52:L53)</f>
        <v>78362827</v>
      </c>
      <c r="M54" s="25">
        <f t="shared" si="41"/>
        <v>2726974</v>
      </c>
      <c r="N54" s="26">
        <f t="shared" si="41"/>
        <v>81089801</v>
      </c>
    </row>
    <row r="55" spans="1:14" ht="15.75" thickBot="1" x14ac:dyDescent="0.3">
      <c r="A55" s="29" t="s">
        <v>94</v>
      </c>
      <c r="B55" s="30"/>
      <c r="C55" s="33">
        <f>SUM(C54,C51,C47,C41,C36,C34,C19,C17)</f>
        <v>159561768</v>
      </c>
      <c r="D55" s="34">
        <f>SUM(D54,D51,D47,D41,D36,D34,D19,D17)</f>
        <v>11183184</v>
      </c>
      <c r="E55" s="35">
        <f>SUM(E54,E51,E47,E41,E36,E34,E19,E17)</f>
        <v>170744952</v>
      </c>
      <c r="F55" s="31">
        <f>SUM(F54,F51,F47,F41,F36,F34,F19,F17)</f>
        <v>45265345</v>
      </c>
      <c r="G55" s="32">
        <f>SUM(G54,G51,G47,G41,G36,G34,G19,G17)</f>
        <v>-471466</v>
      </c>
      <c r="H55" s="35">
        <f>SUM(H54,H51,H47,H41,H36,H34,H19,H17)</f>
        <v>44793879</v>
      </c>
      <c r="I55" s="31">
        <f>SUM(I54,I51,I47,I41,I36,I34,I19,I17)</f>
        <v>36695304</v>
      </c>
      <c r="J55" s="32">
        <f>SUM(J54,J51,J47,J41,J36,J34,J19,J17)</f>
        <v>3584474</v>
      </c>
      <c r="K55" s="35">
        <f>SUM(K54,K51,K47,K41,K36,K34,K19,K17)</f>
        <v>40279778</v>
      </c>
      <c r="L55" s="31">
        <f>SUM(L54,L51,L47,L41,L36,L34,L19,L17)</f>
        <v>241522417</v>
      </c>
      <c r="M55" s="32">
        <f>SUM(M54,M51,M47,M41,M36,M34,M19,M17)</f>
        <v>14296192</v>
      </c>
      <c r="N55" s="35">
        <f>SUM(N54,N51,N47,N41,N36,N34,N19,N17)</f>
        <v>255818609</v>
      </c>
    </row>
    <row r="56" spans="1:14" ht="15.75" thickTop="1" x14ac:dyDescent="0.25">
      <c r="A56" s="3"/>
      <c r="B56" s="3"/>
      <c r="C56" s="36"/>
      <c r="D56" s="36"/>
      <c r="E56" s="36"/>
      <c r="F56" s="36"/>
      <c r="G56" s="36"/>
      <c r="H56" s="36"/>
      <c r="I56" s="36"/>
      <c r="J56" s="36"/>
      <c r="K56" s="36"/>
      <c r="L56" s="62" t="s">
        <v>169</v>
      </c>
      <c r="M56" s="63"/>
      <c r="N56" s="63"/>
    </row>
    <row r="57" spans="1:14" ht="15.75" x14ac:dyDescent="0.25">
      <c r="A57" s="61" t="s">
        <v>167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</row>
    <row r="58" spans="1:14" x14ac:dyDescent="0.25">
      <c r="A58" s="1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31.5" customHeight="1" thickBot="1" x14ac:dyDescent="0.3">
      <c r="A59" s="37" t="s">
        <v>95</v>
      </c>
      <c r="B59" s="37"/>
    </row>
    <row r="60" spans="1:14" ht="15.75" customHeight="1" thickTop="1" thickBot="1" x14ac:dyDescent="0.3">
      <c r="A60" s="4" t="s">
        <v>2</v>
      </c>
      <c r="B60" s="5" t="s">
        <v>3</v>
      </c>
      <c r="C60" s="6" t="s">
        <v>0</v>
      </c>
      <c r="D60" s="6"/>
      <c r="E60" s="7"/>
      <c r="F60" s="6" t="s">
        <v>4</v>
      </c>
      <c r="G60" s="6"/>
      <c r="H60" s="7"/>
      <c r="I60" s="6" t="s">
        <v>165</v>
      </c>
      <c r="J60" s="6"/>
      <c r="K60" s="7"/>
      <c r="L60" s="64" t="s">
        <v>166</v>
      </c>
      <c r="M60" s="65"/>
      <c r="N60" s="66"/>
    </row>
    <row r="61" spans="1:14" ht="15.75" customHeight="1" thickTop="1" x14ac:dyDescent="0.25">
      <c r="A61" s="8"/>
      <c r="B61" s="67"/>
      <c r="C61" s="69" t="s">
        <v>163</v>
      </c>
      <c r="D61" s="70" t="s">
        <v>164</v>
      </c>
      <c r="E61" s="59" t="s">
        <v>5</v>
      </c>
      <c r="F61" s="69" t="s">
        <v>163</v>
      </c>
      <c r="G61" s="70" t="s">
        <v>164</v>
      </c>
      <c r="H61" s="59" t="s">
        <v>5</v>
      </c>
      <c r="I61" s="69" t="s">
        <v>163</v>
      </c>
      <c r="J61" s="70" t="s">
        <v>164</v>
      </c>
      <c r="K61" s="59" t="s">
        <v>5</v>
      </c>
      <c r="L61" s="69" t="s">
        <v>163</v>
      </c>
      <c r="M61" s="70" t="s">
        <v>164</v>
      </c>
      <c r="N61" s="9" t="s">
        <v>5</v>
      </c>
    </row>
    <row r="62" spans="1:14" ht="15.75" thickBot="1" x14ac:dyDescent="0.3">
      <c r="A62" s="10"/>
      <c r="B62" s="68"/>
      <c r="C62" s="71"/>
      <c r="D62" s="72"/>
      <c r="E62" s="60"/>
      <c r="F62" s="71"/>
      <c r="G62" s="72"/>
      <c r="H62" s="60"/>
      <c r="I62" s="71"/>
      <c r="J62" s="72"/>
      <c r="K62" s="60"/>
      <c r="L62" s="71"/>
      <c r="M62" s="72"/>
      <c r="N62" s="11"/>
    </row>
    <row r="63" spans="1:14" ht="15.75" thickTop="1" x14ac:dyDescent="0.25">
      <c r="A63" s="38" t="s">
        <v>96</v>
      </c>
      <c r="B63" s="39" t="s">
        <v>97</v>
      </c>
      <c r="C63" s="73">
        <v>18085340</v>
      </c>
      <c r="D63" s="54">
        <f>SUM(E63-C63)</f>
        <v>0</v>
      </c>
      <c r="E63" s="56">
        <v>18085340</v>
      </c>
      <c r="F63" s="73">
        <v>0</v>
      </c>
      <c r="G63" s="54">
        <f t="shared" ref="G63:G70" si="42">SUM(H63)-F63</f>
        <v>0</v>
      </c>
      <c r="H63" s="56">
        <v>0</v>
      </c>
      <c r="I63" s="73">
        <v>0</v>
      </c>
      <c r="J63" s="54">
        <f t="shared" ref="J63:J98" si="43">SUM(K63-I63)</f>
        <v>0</v>
      </c>
      <c r="K63" s="56">
        <v>0</v>
      </c>
      <c r="L63" s="18">
        <f t="shared" ref="L63:L70" si="44">SUM(C63)+F63+I63</f>
        <v>18085340</v>
      </c>
      <c r="M63" s="19">
        <f t="shared" ref="M63:M70" si="45">SUM(D63)+G63+J63</f>
        <v>0</v>
      </c>
      <c r="N63" s="14">
        <f>SUM(E63)+H63+K63</f>
        <v>18085340</v>
      </c>
    </row>
    <row r="64" spans="1:14" x14ac:dyDescent="0.25">
      <c r="A64" s="20" t="s">
        <v>98</v>
      </c>
      <c r="B64" s="21" t="s">
        <v>99</v>
      </c>
      <c r="C64" s="73">
        <v>32119000</v>
      </c>
      <c r="D64" s="54">
        <f t="shared" ref="D64:D98" si="46">SUM(E64-C64)</f>
        <v>1987550</v>
      </c>
      <c r="E64" s="55">
        <v>34106550</v>
      </c>
      <c r="F64" s="73">
        <v>0</v>
      </c>
      <c r="G64" s="54">
        <f t="shared" si="42"/>
        <v>0</v>
      </c>
      <c r="H64" s="55">
        <v>0</v>
      </c>
      <c r="I64" s="73">
        <v>0</v>
      </c>
      <c r="J64" s="54">
        <f t="shared" si="43"/>
        <v>0</v>
      </c>
      <c r="K64" s="55">
        <v>0</v>
      </c>
      <c r="L64" s="18">
        <f t="shared" si="44"/>
        <v>32119000</v>
      </c>
      <c r="M64" s="19">
        <f t="shared" si="45"/>
        <v>1987550</v>
      </c>
      <c r="N64" s="14">
        <f>SUM(E64)+H64+K64</f>
        <v>34106550</v>
      </c>
    </row>
    <row r="65" spans="1:14" x14ac:dyDescent="0.25">
      <c r="A65" s="20" t="s">
        <v>100</v>
      </c>
      <c r="B65" s="21" t="s">
        <v>101</v>
      </c>
      <c r="C65" s="73">
        <v>22280780</v>
      </c>
      <c r="D65" s="54">
        <f t="shared" si="46"/>
        <v>2472724</v>
      </c>
      <c r="E65" s="55">
        <v>24753504</v>
      </c>
      <c r="F65" s="73">
        <v>0</v>
      </c>
      <c r="G65" s="54">
        <f t="shared" si="42"/>
        <v>0</v>
      </c>
      <c r="H65" s="55">
        <v>0</v>
      </c>
      <c r="I65" s="73">
        <v>0</v>
      </c>
      <c r="J65" s="54">
        <f t="shared" si="43"/>
        <v>0</v>
      </c>
      <c r="K65" s="55">
        <v>0</v>
      </c>
      <c r="L65" s="18">
        <f t="shared" si="44"/>
        <v>22280780</v>
      </c>
      <c r="M65" s="19">
        <f t="shared" si="45"/>
        <v>2472724</v>
      </c>
      <c r="N65" s="14">
        <f>SUM(E65)+H65+K65</f>
        <v>24753504</v>
      </c>
    </row>
    <row r="66" spans="1:14" x14ac:dyDescent="0.25">
      <c r="A66" s="20" t="s">
        <v>102</v>
      </c>
      <c r="B66" s="21" t="s">
        <v>103</v>
      </c>
      <c r="C66" s="73">
        <v>13561023</v>
      </c>
      <c r="D66" s="54">
        <f t="shared" si="46"/>
        <v>403040</v>
      </c>
      <c r="E66" s="55">
        <v>13964063</v>
      </c>
      <c r="F66" s="73">
        <v>0</v>
      </c>
      <c r="G66" s="54">
        <f t="shared" si="42"/>
        <v>0</v>
      </c>
      <c r="H66" s="55">
        <v>0</v>
      </c>
      <c r="I66" s="73">
        <v>0</v>
      </c>
      <c r="J66" s="54">
        <f t="shared" si="43"/>
        <v>0</v>
      </c>
      <c r="K66" s="55">
        <v>0</v>
      </c>
      <c r="L66" s="18">
        <f t="shared" si="44"/>
        <v>13561023</v>
      </c>
      <c r="M66" s="19">
        <f t="shared" si="45"/>
        <v>403040</v>
      </c>
      <c r="N66" s="14">
        <f>SUM(E66)+H66+K66</f>
        <v>13964063</v>
      </c>
    </row>
    <row r="67" spans="1:14" x14ac:dyDescent="0.25">
      <c r="A67" s="20" t="s">
        <v>104</v>
      </c>
      <c r="B67" s="21" t="s">
        <v>105</v>
      </c>
      <c r="C67" s="73">
        <v>1860237</v>
      </c>
      <c r="D67" s="54">
        <f t="shared" si="46"/>
        <v>639410</v>
      </c>
      <c r="E67" s="55">
        <v>2499647</v>
      </c>
      <c r="F67" s="73">
        <v>0</v>
      </c>
      <c r="G67" s="54">
        <f t="shared" si="42"/>
        <v>0</v>
      </c>
      <c r="H67" s="55">
        <v>0</v>
      </c>
      <c r="I67" s="73">
        <v>0</v>
      </c>
      <c r="J67" s="54">
        <f t="shared" si="43"/>
        <v>0</v>
      </c>
      <c r="K67" s="55">
        <v>0</v>
      </c>
      <c r="L67" s="18">
        <f t="shared" si="44"/>
        <v>1860237</v>
      </c>
      <c r="M67" s="19">
        <f t="shared" si="45"/>
        <v>639410</v>
      </c>
      <c r="N67" s="14">
        <f>SUM(E67)+H67+K67</f>
        <v>2499647</v>
      </c>
    </row>
    <row r="68" spans="1:14" x14ac:dyDescent="0.25">
      <c r="A68" s="12" t="s">
        <v>106</v>
      </c>
      <c r="B68" s="13" t="s">
        <v>107</v>
      </c>
      <c r="C68" s="73">
        <v>0</v>
      </c>
      <c r="D68" s="54">
        <f t="shared" si="46"/>
        <v>0</v>
      </c>
      <c r="E68" s="55">
        <v>0</v>
      </c>
      <c r="F68" s="73">
        <v>0</v>
      </c>
      <c r="G68" s="54">
        <f t="shared" si="42"/>
        <v>0</v>
      </c>
      <c r="H68" s="55">
        <v>0</v>
      </c>
      <c r="I68" s="73">
        <v>0</v>
      </c>
      <c r="J68" s="54">
        <f t="shared" si="43"/>
        <v>0</v>
      </c>
      <c r="K68" s="55">
        <v>0</v>
      </c>
      <c r="L68" s="18">
        <f t="shared" si="44"/>
        <v>0</v>
      </c>
      <c r="M68" s="19">
        <f t="shared" si="45"/>
        <v>0</v>
      </c>
      <c r="N68" s="14">
        <f>SUM(E68)+H68+K68</f>
        <v>0</v>
      </c>
    </row>
    <row r="69" spans="1:14" x14ac:dyDescent="0.25">
      <c r="A69" s="12" t="s">
        <v>108</v>
      </c>
      <c r="B69" s="13" t="s">
        <v>109</v>
      </c>
      <c r="C69" s="73">
        <v>0</v>
      </c>
      <c r="D69" s="54">
        <f t="shared" si="46"/>
        <v>163360</v>
      </c>
      <c r="E69" s="55">
        <v>163360</v>
      </c>
      <c r="F69" s="73">
        <v>0</v>
      </c>
      <c r="G69" s="54">
        <f t="shared" si="42"/>
        <v>0</v>
      </c>
      <c r="H69" s="55">
        <v>0</v>
      </c>
      <c r="I69" s="73">
        <v>0</v>
      </c>
      <c r="J69" s="54">
        <f t="shared" si="43"/>
        <v>0</v>
      </c>
      <c r="K69" s="55">
        <v>0</v>
      </c>
      <c r="L69" s="18">
        <f t="shared" si="44"/>
        <v>0</v>
      </c>
      <c r="M69" s="19">
        <f t="shared" si="45"/>
        <v>163360</v>
      </c>
      <c r="N69" s="14">
        <f>SUM(E69)+H69+K69</f>
        <v>163360</v>
      </c>
    </row>
    <row r="70" spans="1:14" x14ac:dyDescent="0.25">
      <c r="A70" s="20" t="s">
        <v>110</v>
      </c>
      <c r="B70" s="21" t="s">
        <v>111</v>
      </c>
      <c r="C70" s="73">
        <v>8424800</v>
      </c>
      <c r="D70" s="54">
        <f t="shared" si="46"/>
        <v>2387500</v>
      </c>
      <c r="E70" s="55">
        <v>10812300</v>
      </c>
      <c r="F70" s="73">
        <v>0</v>
      </c>
      <c r="G70" s="54">
        <f t="shared" si="42"/>
        <v>386034</v>
      </c>
      <c r="H70" s="55">
        <v>386034</v>
      </c>
      <c r="I70" s="73">
        <v>840650</v>
      </c>
      <c r="J70" s="54">
        <f t="shared" si="43"/>
        <v>0</v>
      </c>
      <c r="K70" s="55">
        <v>840650</v>
      </c>
      <c r="L70" s="18">
        <f t="shared" si="44"/>
        <v>9265450</v>
      </c>
      <c r="M70" s="19">
        <f t="shared" si="45"/>
        <v>2773534</v>
      </c>
      <c r="N70" s="14">
        <f>SUM(E70)+H70+K70</f>
        <v>12038984</v>
      </c>
    </row>
    <row r="71" spans="1:14" x14ac:dyDescent="0.25">
      <c r="A71" s="40" t="s">
        <v>112</v>
      </c>
      <c r="B71" s="41"/>
      <c r="C71" s="42">
        <f>SUM(C63:C70)</f>
        <v>96331180</v>
      </c>
      <c r="D71" s="43">
        <f>SUM(D63:D70)</f>
        <v>8053584</v>
      </c>
      <c r="E71" s="44">
        <f>SUM(E63:E70)</f>
        <v>104384764</v>
      </c>
      <c r="F71" s="42">
        <f>SUM(F63:F70)</f>
        <v>0</v>
      </c>
      <c r="G71" s="43">
        <f>SUM(G63:G70)</f>
        <v>386034</v>
      </c>
      <c r="H71" s="44">
        <f>SUM(H63:H70)</f>
        <v>386034</v>
      </c>
      <c r="I71" s="42">
        <f>SUM(I63:I70)</f>
        <v>840650</v>
      </c>
      <c r="J71" s="43">
        <f>SUM(J63:J70)</f>
        <v>0</v>
      </c>
      <c r="K71" s="44">
        <f>SUM(K63:K70)</f>
        <v>840650</v>
      </c>
      <c r="L71" s="42">
        <f>SUM(L63:L70)</f>
        <v>97171830</v>
      </c>
      <c r="M71" s="43">
        <f>SUM(M63:M70)</f>
        <v>8439618</v>
      </c>
      <c r="N71" s="44">
        <f>SUM(N63:N70)</f>
        <v>105611448</v>
      </c>
    </row>
    <row r="72" spans="1:14" x14ac:dyDescent="0.25">
      <c r="A72" s="20" t="s">
        <v>113</v>
      </c>
      <c r="B72" s="21" t="s">
        <v>114</v>
      </c>
      <c r="C72" s="73">
        <v>0</v>
      </c>
      <c r="D72" s="54">
        <f t="shared" si="46"/>
        <v>0</v>
      </c>
      <c r="E72" s="55">
        <v>0</v>
      </c>
      <c r="F72" s="73">
        <v>0</v>
      </c>
      <c r="G72" s="54">
        <f t="shared" ref="G72:G73" si="47">SUM(H72)-F72</f>
        <v>0</v>
      </c>
      <c r="H72" s="55">
        <v>0</v>
      </c>
      <c r="I72" s="73">
        <v>0</v>
      </c>
      <c r="J72" s="54">
        <f t="shared" si="43"/>
        <v>0</v>
      </c>
      <c r="K72" s="55">
        <v>0</v>
      </c>
      <c r="L72" s="18">
        <f t="shared" ref="L72:L73" si="48">SUM(C72)+F72+I72</f>
        <v>0</v>
      </c>
      <c r="M72" s="19">
        <f t="shared" ref="M72:M73" si="49">SUM(D72)+G72+J72</f>
        <v>0</v>
      </c>
      <c r="N72" s="14">
        <f>SUM(E72)+H72+K72</f>
        <v>0</v>
      </c>
    </row>
    <row r="73" spans="1:14" x14ac:dyDescent="0.25">
      <c r="A73" s="20" t="s">
        <v>115</v>
      </c>
      <c r="B73" s="21" t="s">
        <v>116</v>
      </c>
      <c r="C73" s="73">
        <v>0</v>
      </c>
      <c r="D73" s="54">
        <f t="shared" si="46"/>
        <v>0</v>
      </c>
      <c r="E73" s="55">
        <v>0</v>
      </c>
      <c r="F73" s="73">
        <v>0</v>
      </c>
      <c r="G73" s="54">
        <f t="shared" si="47"/>
        <v>0</v>
      </c>
      <c r="H73" s="55">
        <v>0</v>
      </c>
      <c r="I73" s="73">
        <v>0</v>
      </c>
      <c r="J73" s="54">
        <f t="shared" si="43"/>
        <v>0</v>
      </c>
      <c r="K73" s="55">
        <v>0</v>
      </c>
      <c r="L73" s="18">
        <f t="shared" si="48"/>
        <v>0</v>
      </c>
      <c r="M73" s="19">
        <f t="shared" si="49"/>
        <v>0</v>
      </c>
      <c r="N73" s="14">
        <f>SUM(E73)+H73+K73</f>
        <v>0</v>
      </c>
    </row>
    <row r="74" spans="1:14" x14ac:dyDescent="0.25">
      <c r="A74" s="40" t="s">
        <v>117</v>
      </c>
      <c r="B74" s="41"/>
      <c r="C74" s="42">
        <f t="shared" ref="C74:E74" si="50">SUM(C72:C73)</f>
        <v>0</v>
      </c>
      <c r="D74" s="43">
        <f t="shared" si="50"/>
        <v>0</v>
      </c>
      <c r="E74" s="44">
        <f t="shared" si="50"/>
        <v>0</v>
      </c>
      <c r="F74" s="42">
        <f t="shared" ref="F74:H74" si="51">SUM(F72:F73)</f>
        <v>0</v>
      </c>
      <c r="G74" s="43">
        <f t="shared" si="51"/>
        <v>0</v>
      </c>
      <c r="H74" s="44">
        <f t="shared" si="51"/>
        <v>0</v>
      </c>
      <c r="I74" s="42">
        <f t="shared" ref="I74:K74" si="52">SUM(I72:I73)</f>
        <v>0</v>
      </c>
      <c r="J74" s="43">
        <f t="shared" si="52"/>
        <v>0</v>
      </c>
      <c r="K74" s="44">
        <f t="shared" si="52"/>
        <v>0</v>
      </c>
      <c r="L74" s="42">
        <f t="shared" ref="L74:N74" si="53">SUM(L72:L73)</f>
        <v>0</v>
      </c>
      <c r="M74" s="43">
        <f t="shared" si="53"/>
        <v>0</v>
      </c>
      <c r="N74" s="44">
        <f t="shared" si="53"/>
        <v>0</v>
      </c>
    </row>
    <row r="75" spans="1:14" x14ac:dyDescent="0.25">
      <c r="A75" s="20" t="s">
        <v>118</v>
      </c>
      <c r="B75" s="21" t="s">
        <v>119</v>
      </c>
      <c r="C75" s="73">
        <v>80000</v>
      </c>
      <c r="D75" s="54">
        <f t="shared" si="46"/>
        <v>0</v>
      </c>
      <c r="E75" s="55">
        <v>80000</v>
      </c>
      <c r="F75" s="73">
        <v>0</v>
      </c>
      <c r="G75" s="54">
        <f t="shared" ref="G75:G79" si="54">SUM(H75)-F75</f>
        <v>0</v>
      </c>
      <c r="H75" s="55">
        <v>0</v>
      </c>
      <c r="I75" s="73">
        <v>0</v>
      </c>
      <c r="J75" s="54">
        <f t="shared" si="43"/>
        <v>0</v>
      </c>
      <c r="K75" s="55">
        <v>0</v>
      </c>
      <c r="L75" s="18">
        <f t="shared" ref="L75:L79" si="55">SUM(C75)+F75+I75</f>
        <v>80000</v>
      </c>
      <c r="M75" s="19">
        <f t="shared" ref="M75:M79" si="56">SUM(D75)+G75+J75</f>
        <v>0</v>
      </c>
      <c r="N75" s="14">
        <f>SUM(E75)+H75+K75</f>
        <v>80000</v>
      </c>
    </row>
    <row r="76" spans="1:14" x14ac:dyDescent="0.25">
      <c r="A76" s="20" t="s">
        <v>120</v>
      </c>
      <c r="B76" s="21" t="s">
        <v>121</v>
      </c>
      <c r="C76" s="73">
        <v>5000000</v>
      </c>
      <c r="D76" s="54">
        <f t="shared" si="46"/>
        <v>0</v>
      </c>
      <c r="E76" s="55">
        <v>5000000</v>
      </c>
      <c r="F76" s="73">
        <v>0</v>
      </c>
      <c r="G76" s="54">
        <f t="shared" si="54"/>
        <v>0</v>
      </c>
      <c r="H76" s="55">
        <v>0</v>
      </c>
      <c r="I76" s="73">
        <v>0</v>
      </c>
      <c r="J76" s="54">
        <f t="shared" si="43"/>
        <v>0</v>
      </c>
      <c r="K76" s="55">
        <v>0</v>
      </c>
      <c r="L76" s="18">
        <f t="shared" si="55"/>
        <v>5000000</v>
      </c>
      <c r="M76" s="19">
        <f t="shared" si="56"/>
        <v>0</v>
      </c>
      <c r="N76" s="14">
        <f>SUM(E76)+H76+K76</f>
        <v>5000000</v>
      </c>
    </row>
    <row r="77" spans="1:14" x14ac:dyDescent="0.25">
      <c r="A77" s="20" t="s">
        <v>122</v>
      </c>
      <c r="B77" s="21" t="s">
        <v>123</v>
      </c>
      <c r="C77" s="73">
        <v>29100000</v>
      </c>
      <c r="D77" s="54">
        <f t="shared" si="46"/>
        <v>2020000</v>
      </c>
      <c r="E77" s="55">
        <v>31120000</v>
      </c>
      <c r="F77" s="73">
        <v>0</v>
      </c>
      <c r="G77" s="54">
        <f t="shared" si="54"/>
        <v>0</v>
      </c>
      <c r="H77" s="55">
        <v>0</v>
      </c>
      <c r="I77" s="73">
        <v>0</v>
      </c>
      <c r="J77" s="54">
        <f t="shared" si="43"/>
        <v>0</v>
      </c>
      <c r="K77" s="55">
        <v>0</v>
      </c>
      <c r="L77" s="18">
        <f t="shared" si="55"/>
        <v>29100000</v>
      </c>
      <c r="M77" s="19">
        <f t="shared" si="56"/>
        <v>2020000</v>
      </c>
      <c r="N77" s="14">
        <f>SUM(E77)+H77+K77</f>
        <v>31120000</v>
      </c>
    </row>
    <row r="78" spans="1:14" x14ac:dyDescent="0.25">
      <c r="A78" s="20" t="s">
        <v>124</v>
      </c>
      <c r="B78" s="21" t="s">
        <v>125</v>
      </c>
      <c r="C78" s="73">
        <v>366618</v>
      </c>
      <c r="D78" s="54">
        <f t="shared" si="46"/>
        <v>0</v>
      </c>
      <c r="E78" s="55">
        <v>366618</v>
      </c>
      <c r="F78" s="73">
        <v>0</v>
      </c>
      <c r="G78" s="54">
        <f t="shared" si="54"/>
        <v>0</v>
      </c>
      <c r="H78" s="55">
        <v>0</v>
      </c>
      <c r="I78" s="73">
        <v>0</v>
      </c>
      <c r="J78" s="54">
        <f t="shared" si="43"/>
        <v>0</v>
      </c>
      <c r="K78" s="55">
        <v>0</v>
      </c>
      <c r="L78" s="18">
        <f t="shared" si="55"/>
        <v>366618</v>
      </c>
      <c r="M78" s="19">
        <f t="shared" si="56"/>
        <v>0</v>
      </c>
      <c r="N78" s="14">
        <f>SUM(E78)+H78+K78</f>
        <v>366618</v>
      </c>
    </row>
    <row r="79" spans="1:14" x14ac:dyDescent="0.25">
      <c r="A79" s="20" t="s">
        <v>126</v>
      </c>
      <c r="B79" s="21" t="s">
        <v>127</v>
      </c>
      <c r="C79" s="73">
        <v>900000</v>
      </c>
      <c r="D79" s="54">
        <f t="shared" si="46"/>
        <v>0</v>
      </c>
      <c r="E79" s="55">
        <v>900000</v>
      </c>
      <c r="F79" s="73">
        <v>0</v>
      </c>
      <c r="G79" s="54">
        <f t="shared" si="54"/>
        <v>0</v>
      </c>
      <c r="H79" s="55">
        <v>0</v>
      </c>
      <c r="I79" s="73">
        <v>0</v>
      </c>
      <c r="J79" s="54">
        <f t="shared" si="43"/>
        <v>0</v>
      </c>
      <c r="K79" s="55">
        <v>0</v>
      </c>
      <c r="L79" s="18">
        <f t="shared" si="55"/>
        <v>900000</v>
      </c>
      <c r="M79" s="19">
        <f t="shared" si="56"/>
        <v>0</v>
      </c>
      <c r="N79" s="14">
        <f>SUM(E79)+H79+K79</f>
        <v>900000</v>
      </c>
    </row>
    <row r="80" spans="1:14" x14ac:dyDescent="0.25">
      <c r="A80" s="40" t="s">
        <v>128</v>
      </c>
      <c r="B80" s="41"/>
      <c r="C80" s="42">
        <f t="shared" ref="C80:E80" si="57">SUM(C75:C79)</f>
        <v>35446618</v>
      </c>
      <c r="D80" s="43">
        <f t="shared" si="57"/>
        <v>2020000</v>
      </c>
      <c r="E80" s="44">
        <f t="shared" si="57"/>
        <v>37466618</v>
      </c>
      <c r="F80" s="42">
        <f t="shared" ref="F80:H80" si="58">SUM(F75:F79)</f>
        <v>0</v>
      </c>
      <c r="G80" s="43">
        <f t="shared" si="58"/>
        <v>0</v>
      </c>
      <c r="H80" s="44">
        <f t="shared" si="58"/>
        <v>0</v>
      </c>
      <c r="I80" s="42">
        <f t="shared" ref="I80:K80" si="59">SUM(I75:I79)</f>
        <v>0</v>
      </c>
      <c r="J80" s="43">
        <f t="shared" si="59"/>
        <v>0</v>
      </c>
      <c r="K80" s="44">
        <f t="shared" si="59"/>
        <v>0</v>
      </c>
      <c r="L80" s="42">
        <f t="shared" ref="L80:N80" si="60">SUM(L75:L79)</f>
        <v>35446618</v>
      </c>
      <c r="M80" s="43">
        <f t="shared" si="60"/>
        <v>2020000</v>
      </c>
      <c r="N80" s="44">
        <f t="shared" si="60"/>
        <v>37466618</v>
      </c>
    </row>
    <row r="81" spans="1:14" x14ac:dyDescent="0.25">
      <c r="A81" s="20" t="s">
        <v>129</v>
      </c>
      <c r="B81" s="21" t="s">
        <v>130</v>
      </c>
      <c r="C81" s="73">
        <v>900000</v>
      </c>
      <c r="D81" s="54">
        <f t="shared" si="46"/>
        <v>0</v>
      </c>
      <c r="E81" s="55">
        <v>900000</v>
      </c>
      <c r="F81" s="73">
        <v>0</v>
      </c>
      <c r="G81" s="54">
        <f t="shared" ref="G81:G88" si="61">SUM(H81)-F81</f>
        <v>0</v>
      </c>
      <c r="H81" s="55">
        <v>0</v>
      </c>
      <c r="I81" s="73">
        <v>0</v>
      </c>
      <c r="J81" s="54">
        <f t="shared" si="43"/>
        <v>0</v>
      </c>
      <c r="K81" s="55">
        <v>0</v>
      </c>
      <c r="L81" s="18">
        <f t="shared" ref="L81:L88" si="62">SUM(C81)+F81+I81</f>
        <v>900000</v>
      </c>
      <c r="M81" s="19">
        <f t="shared" ref="M81:M88" si="63">SUM(D81)+G81+J81</f>
        <v>0</v>
      </c>
      <c r="N81" s="14">
        <f>SUM(E81)+H81+K81</f>
        <v>900000</v>
      </c>
    </row>
    <row r="82" spans="1:14" x14ac:dyDescent="0.25">
      <c r="A82" s="20" t="s">
        <v>131</v>
      </c>
      <c r="B82" s="21" t="s">
        <v>132</v>
      </c>
      <c r="C82" s="73">
        <v>800000</v>
      </c>
      <c r="D82" s="54">
        <f t="shared" si="46"/>
        <v>0</v>
      </c>
      <c r="E82" s="55">
        <v>800000</v>
      </c>
      <c r="F82" s="73">
        <v>0</v>
      </c>
      <c r="G82" s="54">
        <f t="shared" si="61"/>
        <v>0</v>
      </c>
      <c r="H82" s="55">
        <v>0</v>
      </c>
      <c r="I82" s="73">
        <v>0</v>
      </c>
      <c r="J82" s="54">
        <f t="shared" si="43"/>
        <v>0</v>
      </c>
      <c r="K82" s="55">
        <v>0</v>
      </c>
      <c r="L82" s="18">
        <f t="shared" si="62"/>
        <v>800000</v>
      </c>
      <c r="M82" s="19">
        <f t="shared" si="63"/>
        <v>0</v>
      </c>
      <c r="N82" s="14">
        <f>SUM(E82)+H82+K82</f>
        <v>800000</v>
      </c>
    </row>
    <row r="83" spans="1:14" x14ac:dyDescent="0.25">
      <c r="A83" s="20" t="s">
        <v>133</v>
      </c>
      <c r="B83" s="21" t="s">
        <v>134</v>
      </c>
      <c r="C83" s="73">
        <v>7729500</v>
      </c>
      <c r="D83" s="54">
        <f t="shared" si="46"/>
        <v>0</v>
      </c>
      <c r="E83" s="55">
        <v>7729500</v>
      </c>
      <c r="F83" s="73">
        <v>0</v>
      </c>
      <c r="G83" s="54">
        <f t="shared" si="61"/>
        <v>0</v>
      </c>
      <c r="H83" s="55">
        <v>0</v>
      </c>
      <c r="I83" s="73">
        <v>0</v>
      </c>
      <c r="J83" s="54">
        <f t="shared" si="43"/>
        <v>0</v>
      </c>
      <c r="K83" s="55">
        <v>0</v>
      </c>
      <c r="L83" s="18">
        <f t="shared" si="62"/>
        <v>7729500</v>
      </c>
      <c r="M83" s="19">
        <f t="shared" si="63"/>
        <v>0</v>
      </c>
      <c r="N83" s="14">
        <f>SUM(E83)+H83+K83</f>
        <v>7729500</v>
      </c>
    </row>
    <row r="84" spans="1:14" x14ac:dyDescent="0.25">
      <c r="A84" s="20" t="s">
        <v>135</v>
      </c>
      <c r="B84" s="21" t="s">
        <v>136</v>
      </c>
      <c r="C84" s="73">
        <v>1300000</v>
      </c>
      <c r="D84" s="54">
        <f t="shared" si="46"/>
        <v>0</v>
      </c>
      <c r="E84" s="55">
        <v>1300000</v>
      </c>
      <c r="F84" s="73">
        <v>150000</v>
      </c>
      <c r="G84" s="54">
        <f t="shared" si="61"/>
        <v>0</v>
      </c>
      <c r="H84" s="55">
        <v>150000</v>
      </c>
      <c r="I84" s="73">
        <v>2650000</v>
      </c>
      <c r="J84" s="54">
        <f t="shared" si="43"/>
        <v>0</v>
      </c>
      <c r="K84" s="55">
        <v>2650000</v>
      </c>
      <c r="L84" s="18">
        <f t="shared" si="62"/>
        <v>4100000</v>
      </c>
      <c r="M84" s="19">
        <f t="shared" si="63"/>
        <v>0</v>
      </c>
      <c r="N84" s="14">
        <f>SUM(E84)+H84+K84</f>
        <v>4100000</v>
      </c>
    </row>
    <row r="85" spans="1:14" x14ac:dyDescent="0.25">
      <c r="A85" s="20" t="s">
        <v>137</v>
      </c>
      <c r="B85" s="21" t="s">
        <v>138</v>
      </c>
      <c r="C85" s="73">
        <v>900000</v>
      </c>
      <c r="D85" s="54">
        <f t="shared" si="46"/>
        <v>0</v>
      </c>
      <c r="E85" s="55">
        <v>900000</v>
      </c>
      <c r="F85" s="73">
        <v>0</v>
      </c>
      <c r="G85" s="54">
        <f t="shared" si="61"/>
        <v>0</v>
      </c>
      <c r="H85" s="55">
        <v>0</v>
      </c>
      <c r="I85" s="73">
        <v>715500</v>
      </c>
      <c r="J85" s="54">
        <f t="shared" si="43"/>
        <v>0</v>
      </c>
      <c r="K85" s="55">
        <v>715500</v>
      </c>
      <c r="L85" s="18">
        <f t="shared" si="62"/>
        <v>1615500</v>
      </c>
      <c r="M85" s="19">
        <f t="shared" si="63"/>
        <v>0</v>
      </c>
      <c r="N85" s="14">
        <f>SUM(E85)+H85+K85</f>
        <v>1615500</v>
      </c>
    </row>
    <row r="86" spans="1:14" x14ac:dyDescent="0.25">
      <c r="A86" s="20" t="s">
        <v>139</v>
      </c>
      <c r="B86" s="21" t="s">
        <v>140</v>
      </c>
      <c r="C86" s="73">
        <v>1000</v>
      </c>
      <c r="D86" s="54">
        <f t="shared" si="46"/>
        <v>0</v>
      </c>
      <c r="E86" s="55">
        <v>1000</v>
      </c>
      <c r="F86" s="73">
        <v>0</v>
      </c>
      <c r="G86" s="54">
        <f t="shared" si="61"/>
        <v>0</v>
      </c>
      <c r="H86" s="55">
        <v>0</v>
      </c>
      <c r="I86" s="73">
        <v>100</v>
      </c>
      <c r="J86" s="54">
        <f t="shared" si="43"/>
        <v>0</v>
      </c>
      <c r="K86" s="55">
        <v>100</v>
      </c>
      <c r="L86" s="18">
        <f t="shared" si="62"/>
        <v>1100</v>
      </c>
      <c r="M86" s="19">
        <f t="shared" si="63"/>
        <v>0</v>
      </c>
      <c r="N86" s="14">
        <f>SUM(E86)+H86+K86</f>
        <v>1100</v>
      </c>
    </row>
    <row r="87" spans="1:14" x14ac:dyDescent="0.25">
      <c r="A87" s="20" t="s">
        <v>141</v>
      </c>
      <c r="B87" s="21" t="s">
        <v>142</v>
      </c>
      <c r="C87" s="73">
        <v>0</v>
      </c>
      <c r="D87" s="54">
        <f t="shared" si="46"/>
        <v>16500</v>
      </c>
      <c r="E87" s="55">
        <v>16500</v>
      </c>
      <c r="F87" s="73">
        <v>0</v>
      </c>
      <c r="G87" s="54">
        <f t="shared" si="61"/>
        <v>0</v>
      </c>
      <c r="H87" s="55">
        <v>0</v>
      </c>
      <c r="I87" s="73">
        <v>0</v>
      </c>
      <c r="J87" s="54">
        <f t="shared" si="43"/>
        <v>0</v>
      </c>
      <c r="K87" s="55">
        <v>0</v>
      </c>
      <c r="L87" s="18">
        <f t="shared" si="62"/>
        <v>0</v>
      </c>
      <c r="M87" s="19">
        <f t="shared" si="63"/>
        <v>16500</v>
      </c>
      <c r="N87" s="14">
        <f>SUM(E87)+H87+K87</f>
        <v>16500</v>
      </c>
    </row>
    <row r="88" spans="1:14" x14ac:dyDescent="0.25">
      <c r="A88" s="20" t="s">
        <v>143</v>
      </c>
      <c r="B88" s="21" t="s">
        <v>144</v>
      </c>
      <c r="C88" s="73">
        <v>409972</v>
      </c>
      <c r="D88" s="54">
        <f t="shared" si="46"/>
        <v>673100</v>
      </c>
      <c r="E88" s="55">
        <v>1083072</v>
      </c>
      <c r="F88" s="73">
        <v>20000</v>
      </c>
      <c r="G88" s="54">
        <f t="shared" si="61"/>
        <v>0</v>
      </c>
      <c r="H88" s="55">
        <v>20000</v>
      </c>
      <c r="I88" s="73">
        <v>5000</v>
      </c>
      <c r="J88" s="54">
        <f t="shared" si="43"/>
        <v>0</v>
      </c>
      <c r="K88" s="55">
        <v>5000</v>
      </c>
      <c r="L88" s="18">
        <f t="shared" si="62"/>
        <v>434972</v>
      </c>
      <c r="M88" s="19">
        <f t="shared" si="63"/>
        <v>673100</v>
      </c>
      <c r="N88" s="14">
        <f>SUM(E88)+H88+K88</f>
        <v>1108072</v>
      </c>
    </row>
    <row r="89" spans="1:14" x14ac:dyDescent="0.25">
      <c r="A89" s="40" t="s">
        <v>145</v>
      </c>
      <c r="B89" s="41"/>
      <c r="C89" s="42">
        <f t="shared" ref="C89:E89" si="64">SUM(C81:C88)</f>
        <v>12040472</v>
      </c>
      <c r="D89" s="43">
        <f t="shared" si="64"/>
        <v>689600</v>
      </c>
      <c r="E89" s="44">
        <f t="shared" si="64"/>
        <v>12730072</v>
      </c>
      <c r="F89" s="42">
        <f t="shared" ref="F89:H89" si="65">SUM(F81:F88)</f>
        <v>170000</v>
      </c>
      <c r="G89" s="43">
        <f t="shared" si="65"/>
        <v>0</v>
      </c>
      <c r="H89" s="44">
        <f t="shared" si="65"/>
        <v>170000</v>
      </c>
      <c r="I89" s="42">
        <f t="shared" ref="I89:K89" si="66">SUM(I81:I88)</f>
        <v>3370600</v>
      </c>
      <c r="J89" s="43">
        <f t="shared" si="66"/>
        <v>0</v>
      </c>
      <c r="K89" s="44">
        <f t="shared" si="66"/>
        <v>3370600</v>
      </c>
      <c r="L89" s="42">
        <f t="shared" ref="L89:N89" si="67">SUM(L81:L88)</f>
        <v>15581072</v>
      </c>
      <c r="M89" s="43">
        <f t="shared" si="67"/>
        <v>689600</v>
      </c>
      <c r="N89" s="44">
        <f t="shared" si="67"/>
        <v>16270672</v>
      </c>
    </row>
    <row r="90" spans="1:14" x14ac:dyDescent="0.25">
      <c r="A90" s="20" t="s">
        <v>146</v>
      </c>
      <c r="B90" s="21" t="s">
        <v>147</v>
      </c>
      <c r="C90" s="73">
        <v>0</v>
      </c>
      <c r="D90" s="54">
        <f t="shared" si="46"/>
        <v>0</v>
      </c>
      <c r="E90" s="55">
        <v>0</v>
      </c>
      <c r="F90" s="73">
        <v>0</v>
      </c>
      <c r="G90" s="54">
        <f>SUM(H90)-F90</f>
        <v>0</v>
      </c>
      <c r="H90" s="55">
        <v>0</v>
      </c>
      <c r="I90" s="73">
        <v>0</v>
      </c>
      <c r="J90" s="54">
        <f t="shared" si="43"/>
        <v>0</v>
      </c>
      <c r="K90" s="55">
        <v>0</v>
      </c>
      <c r="L90" s="18">
        <f t="shared" ref="L90" si="68">SUM(C90)+F90+I90</f>
        <v>0</v>
      </c>
      <c r="M90" s="19">
        <f t="shared" ref="M90" si="69">SUM(D90)+G90+J90</f>
        <v>0</v>
      </c>
      <c r="N90" s="14">
        <f>SUM(E90)+H90+K90</f>
        <v>0</v>
      </c>
    </row>
    <row r="91" spans="1:14" x14ac:dyDescent="0.25">
      <c r="A91" s="40" t="s">
        <v>148</v>
      </c>
      <c r="B91" s="41"/>
      <c r="C91" s="42">
        <f t="shared" ref="C91:E91" si="70">SUM(C90)</f>
        <v>0</v>
      </c>
      <c r="D91" s="43">
        <f t="shared" si="70"/>
        <v>0</v>
      </c>
      <c r="E91" s="44">
        <f t="shared" si="70"/>
        <v>0</v>
      </c>
      <c r="F91" s="42">
        <f t="shared" ref="F91:H91" si="71">SUM(F90)</f>
        <v>0</v>
      </c>
      <c r="G91" s="43">
        <f t="shared" si="71"/>
        <v>0</v>
      </c>
      <c r="H91" s="44">
        <f t="shared" si="71"/>
        <v>0</v>
      </c>
      <c r="I91" s="42">
        <f t="shared" ref="I91:K91" si="72">SUM(I90)</f>
        <v>0</v>
      </c>
      <c r="J91" s="43">
        <f t="shared" si="72"/>
        <v>0</v>
      </c>
      <c r="K91" s="44">
        <f t="shared" si="72"/>
        <v>0</v>
      </c>
      <c r="L91" s="42">
        <f t="shared" ref="L91:N91" si="73">SUM(L90)</f>
        <v>0</v>
      </c>
      <c r="M91" s="43">
        <f t="shared" si="73"/>
        <v>0</v>
      </c>
      <c r="N91" s="44">
        <f t="shared" si="73"/>
        <v>0</v>
      </c>
    </row>
    <row r="92" spans="1:14" x14ac:dyDescent="0.25">
      <c r="A92" s="20" t="s">
        <v>149</v>
      </c>
      <c r="B92" s="21" t="s">
        <v>150</v>
      </c>
      <c r="C92" s="73">
        <v>0</v>
      </c>
      <c r="D92" s="54">
        <f t="shared" si="46"/>
        <v>420000</v>
      </c>
      <c r="E92" s="55">
        <v>420000</v>
      </c>
      <c r="F92" s="73">
        <v>0</v>
      </c>
      <c r="G92" s="54">
        <f>SUM(H92)-F92</f>
        <v>0</v>
      </c>
      <c r="H92" s="55">
        <v>0</v>
      </c>
      <c r="I92" s="73">
        <v>0</v>
      </c>
      <c r="J92" s="54">
        <f t="shared" si="43"/>
        <v>0</v>
      </c>
      <c r="K92" s="55">
        <v>0</v>
      </c>
      <c r="L92" s="18">
        <f t="shared" ref="L92" si="74">SUM(C92)+F92+I92</f>
        <v>0</v>
      </c>
      <c r="M92" s="19">
        <f t="shared" ref="M92" si="75">SUM(D92)+G92+J92</f>
        <v>420000</v>
      </c>
      <c r="N92" s="14">
        <f>SUM(E92)+H92+K92</f>
        <v>420000</v>
      </c>
    </row>
    <row r="93" spans="1:14" x14ac:dyDescent="0.25">
      <c r="A93" s="40" t="s">
        <v>151</v>
      </c>
      <c r="B93" s="41"/>
      <c r="C93" s="42">
        <f t="shared" ref="C93:E93" si="76">SUM(C92)</f>
        <v>0</v>
      </c>
      <c r="D93" s="43">
        <f t="shared" si="76"/>
        <v>420000</v>
      </c>
      <c r="E93" s="44">
        <f t="shared" si="76"/>
        <v>420000</v>
      </c>
      <c r="F93" s="42">
        <f t="shared" ref="F93:H93" si="77">SUM(F92)</f>
        <v>0</v>
      </c>
      <c r="G93" s="43">
        <f t="shared" si="77"/>
        <v>0</v>
      </c>
      <c r="H93" s="44">
        <f t="shared" si="77"/>
        <v>0</v>
      </c>
      <c r="I93" s="42">
        <f t="shared" ref="I93:K93" si="78">SUM(I92)</f>
        <v>0</v>
      </c>
      <c r="J93" s="43">
        <f t="shared" si="78"/>
        <v>0</v>
      </c>
      <c r="K93" s="44">
        <f t="shared" si="78"/>
        <v>0</v>
      </c>
      <c r="L93" s="42">
        <f t="shared" ref="L93:N93" si="79">SUM(L92)</f>
        <v>0</v>
      </c>
      <c r="M93" s="43">
        <f t="shared" si="79"/>
        <v>420000</v>
      </c>
      <c r="N93" s="44">
        <f t="shared" si="79"/>
        <v>420000</v>
      </c>
    </row>
    <row r="94" spans="1:14" x14ac:dyDescent="0.25">
      <c r="A94" s="20" t="s">
        <v>152</v>
      </c>
      <c r="B94" s="21" t="s">
        <v>153</v>
      </c>
      <c r="C94" s="73">
        <v>0</v>
      </c>
      <c r="D94" s="54">
        <f t="shared" si="46"/>
        <v>0</v>
      </c>
      <c r="E94" s="55">
        <v>0</v>
      </c>
      <c r="F94" s="73">
        <v>0</v>
      </c>
      <c r="G94" s="54">
        <f>SUM(H94)-F94</f>
        <v>0</v>
      </c>
      <c r="H94" s="55">
        <v>0</v>
      </c>
      <c r="I94" s="73">
        <v>0</v>
      </c>
      <c r="J94" s="54">
        <f t="shared" si="43"/>
        <v>0</v>
      </c>
      <c r="K94" s="55">
        <v>0</v>
      </c>
      <c r="L94" s="18">
        <f t="shared" ref="L94" si="80">SUM(C94)+F94+I94</f>
        <v>0</v>
      </c>
      <c r="M94" s="19">
        <f t="shared" ref="M94" si="81">SUM(D94)+G94+J94</f>
        <v>0</v>
      </c>
      <c r="N94" s="14">
        <f>SUM(E94)+H94+K94</f>
        <v>0</v>
      </c>
    </row>
    <row r="95" spans="1:14" x14ac:dyDescent="0.25">
      <c r="A95" s="40" t="s">
        <v>154</v>
      </c>
      <c r="B95" s="41"/>
      <c r="C95" s="42">
        <f t="shared" ref="C95:E95" si="82">SUM(C94)</f>
        <v>0</v>
      </c>
      <c r="D95" s="43">
        <f t="shared" si="82"/>
        <v>0</v>
      </c>
      <c r="E95" s="44">
        <f t="shared" si="82"/>
        <v>0</v>
      </c>
      <c r="F95" s="42">
        <f t="shared" ref="F95:H95" si="83">SUM(F94)</f>
        <v>0</v>
      </c>
      <c r="G95" s="43">
        <f t="shared" si="83"/>
        <v>0</v>
      </c>
      <c r="H95" s="44">
        <f t="shared" si="83"/>
        <v>0</v>
      </c>
      <c r="I95" s="42">
        <f t="shared" ref="I95:K95" si="84">SUM(I94)</f>
        <v>0</v>
      </c>
      <c r="J95" s="43">
        <f t="shared" si="84"/>
        <v>0</v>
      </c>
      <c r="K95" s="44">
        <f t="shared" si="84"/>
        <v>0</v>
      </c>
      <c r="L95" s="42">
        <f t="shared" ref="L95:N95" si="85">SUM(L94)</f>
        <v>0</v>
      </c>
      <c r="M95" s="43">
        <f t="shared" si="85"/>
        <v>0</v>
      </c>
      <c r="N95" s="44">
        <f t="shared" si="85"/>
        <v>0</v>
      </c>
    </row>
    <row r="96" spans="1:14" x14ac:dyDescent="0.25">
      <c r="A96" s="27" t="s">
        <v>155</v>
      </c>
      <c r="B96" s="28" t="s">
        <v>156</v>
      </c>
      <c r="C96" s="73">
        <v>15743498</v>
      </c>
      <c r="D96" s="54">
        <f t="shared" si="46"/>
        <v>0</v>
      </c>
      <c r="E96" s="57">
        <v>15743498</v>
      </c>
      <c r="F96" s="73">
        <v>2284818</v>
      </c>
      <c r="G96" s="54">
        <f t="shared" ref="G96:G98" si="86">SUM(H96)-F96</f>
        <v>0</v>
      </c>
      <c r="H96" s="57">
        <v>2284818</v>
      </c>
      <c r="I96" s="73">
        <v>2097427</v>
      </c>
      <c r="J96" s="54">
        <f t="shared" si="43"/>
        <v>0</v>
      </c>
      <c r="K96" s="57">
        <v>2097427</v>
      </c>
      <c r="L96" s="18">
        <f t="shared" ref="L96:L98" si="87">SUM(C96)+F96+I96</f>
        <v>20125743</v>
      </c>
      <c r="M96" s="19">
        <f t="shared" ref="M96:M98" si="88">SUM(D96)+G96+J96</f>
        <v>0</v>
      </c>
      <c r="N96" s="14">
        <f>SUM(E96)+H96+K96</f>
        <v>20125743</v>
      </c>
    </row>
    <row r="97" spans="1:14" x14ac:dyDescent="0.25">
      <c r="A97" s="20" t="s">
        <v>157</v>
      </c>
      <c r="B97" s="21" t="s">
        <v>158</v>
      </c>
      <c r="C97" s="73">
        <v>0</v>
      </c>
      <c r="D97" s="54">
        <f t="shared" si="46"/>
        <v>0</v>
      </c>
      <c r="E97" s="55">
        <v>0</v>
      </c>
      <c r="F97" s="73">
        <v>0</v>
      </c>
      <c r="G97" s="54">
        <f t="shared" si="86"/>
        <v>0</v>
      </c>
      <c r="H97" s="55">
        <v>0</v>
      </c>
      <c r="I97" s="73">
        <v>0</v>
      </c>
      <c r="J97" s="54">
        <f t="shared" si="43"/>
        <v>0</v>
      </c>
      <c r="K97" s="55">
        <v>0</v>
      </c>
      <c r="L97" s="18">
        <f t="shared" si="87"/>
        <v>0</v>
      </c>
      <c r="M97" s="19">
        <f t="shared" si="88"/>
        <v>0</v>
      </c>
      <c r="N97" s="14">
        <f>SUM(E97)+H97+K97</f>
        <v>0</v>
      </c>
    </row>
    <row r="98" spans="1:14" x14ac:dyDescent="0.25">
      <c r="A98" s="20" t="s">
        <v>159</v>
      </c>
      <c r="B98" s="21" t="s">
        <v>160</v>
      </c>
      <c r="C98" s="73">
        <v>0</v>
      </c>
      <c r="D98" s="54">
        <f t="shared" si="46"/>
        <v>0</v>
      </c>
      <c r="E98" s="55">
        <v>0</v>
      </c>
      <c r="F98" s="73">
        <v>42810527</v>
      </c>
      <c r="G98" s="54">
        <f t="shared" si="86"/>
        <v>-857500</v>
      </c>
      <c r="H98" s="55">
        <v>41953027</v>
      </c>
      <c r="I98" s="73">
        <v>30386627</v>
      </c>
      <c r="J98" s="54">
        <f t="shared" si="43"/>
        <v>3584474</v>
      </c>
      <c r="K98" s="55">
        <v>33971101</v>
      </c>
      <c r="L98" s="18">
        <f t="shared" si="87"/>
        <v>73197154</v>
      </c>
      <c r="M98" s="19">
        <f t="shared" si="88"/>
        <v>2726974</v>
      </c>
      <c r="N98" s="14">
        <f>SUM(E98)+H98+K98</f>
        <v>75924128</v>
      </c>
    </row>
    <row r="99" spans="1:14" ht="15.75" thickBot="1" x14ac:dyDescent="0.3">
      <c r="A99" s="40" t="s">
        <v>161</v>
      </c>
      <c r="B99" s="41"/>
      <c r="C99" s="45">
        <f t="shared" ref="C99:E99" si="89">SUM(C96:C97)</f>
        <v>15743498</v>
      </c>
      <c r="D99" s="46">
        <f t="shared" si="89"/>
        <v>0</v>
      </c>
      <c r="E99" s="47">
        <f t="shared" si="89"/>
        <v>15743498</v>
      </c>
      <c r="F99" s="45">
        <f>SUM(F96:F98)</f>
        <v>45095345</v>
      </c>
      <c r="G99" s="46">
        <f>SUM(G96:G98)</f>
        <v>-857500</v>
      </c>
      <c r="H99" s="47">
        <f>SUM(H96:H98)</f>
        <v>44237845</v>
      </c>
      <c r="I99" s="45">
        <f>SUM(I96:I98)</f>
        <v>32484054</v>
      </c>
      <c r="J99" s="46">
        <f>SUM(J96:J98)</f>
        <v>3584474</v>
      </c>
      <c r="K99" s="47">
        <f>SUM(K96:K98)</f>
        <v>36068528</v>
      </c>
      <c r="L99" s="45">
        <f>SUM(L96:L98)</f>
        <v>93322897</v>
      </c>
      <c r="M99" s="46">
        <f>SUM(M96:M98)</f>
        <v>2726974</v>
      </c>
      <c r="N99" s="47">
        <f>SUM(N96:N98)</f>
        <v>96049871</v>
      </c>
    </row>
    <row r="100" spans="1:14" ht="16.5" thickTop="1" thickBot="1" x14ac:dyDescent="0.3">
      <c r="A100" s="48" t="s">
        <v>162</v>
      </c>
      <c r="B100" s="49"/>
      <c r="C100" s="50">
        <f t="shared" ref="C100:E100" si="90">SUM(C99,C95,C93,C89,C80,C71)</f>
        <v>159561768</v>
      </c>
      <c r="D100" s="51">
        <f t="shared" si="90"/>
        <v>11183184</v>
      </c>
      <c r="E100" s="52">
        <f t="shared" si="90"/>
        <v>170744952</v>
      </c>
      <c r="F100" s="50">
        <f t="shared" ref="F100:H100" si="91">SUM(F99,F95,F93,F89,F80,F71)</f>
        <v>45265345</v>
      </c>
      <c r="G100" s="51">
        <f t="shared" si="91"/>
        <v>-471466</v>
      </c>
      <c r="H100" s="52">
        <f t="shared" si="91"/>
        <v>44793879</v>
      </c>
      <c r="I100" s="50">
        <f t="shared" ref="I100:K100" si="92">SUM(I99,I95,I93,I89,I80,I71)</f>
        <v>36695304</v>
      </c>
      <c r="J100" s="51">
        <f t="shared" si="92"/>
        <v>3584474</v>
      </c>
      <c r="K100" s="52">
        <f t="shared" si="92"/>
        <v>40279778</v>
      </c>
      <c r="L100" s="50">
        <f t="shared" ref="L100:N100" si="93">SUM(L99,L95,L93,L89,L80,L71)</f>
        <v>241522417</v>
      </c>
      <c r="M100" s="51">
        <f t="shared" si="93"/>
        <v>14296192</v>
      </c>
      <c r="N100" s="52">
        <f t="shared" si="93"/>
        <v>255818609</v>
      </c>
    </row>
    <row r="101" spans="1:14" ht="15.75" thickTop="1" x14ac:dyDescent="0.25">
      <c r="A101" s="1"/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x14ac:dyDescent="0.25">
      <c r="A102" s="1"/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x14ac:dyDescent="0.25">
      <c r="A103" s="1"/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</sheetData>
  <mergeCells count="60">
    <mergeCell ref="A99:B99"/>
    <mergeCell ref="A100:B100"/>
    <mergeCell ref="A2:N2"/>
    <mergeCell ref="L1:N1"/>
    <mergeCell ref="A3:N3"/>
    <mergeCell ref="A57:N57"/>
    <mergeCell ref="L56:N56"/>
    <mergeCell ref="A74:B74"/>
    <mergeCell ref="A80:B80"/>
    <mergeCell ref="A89:B89"/>
    <mergeCell ref="A91:B91"/>
    <mergeCell ref="A93:B93"/>
    <mergeCell ref="A95:B95"/>
    <mergeCell ref="L61:L62"/>
    <mergeCell ref="M61:M62"/>
    <mergeCell ref="N61:N62"/>
    <mergeCell ref="A71:B71"/>
    <mergeCell ref="I61:I62"/>
    <mergeCell ref="J61:J62"/>
    <mergeCell ref="K61:K62"/>
    <mergeCell ref="F61:F62"/>
    <mergeCell ref="G61:G62"/>
    <mergeCell ref="H61:H62"/>
    <mergeCell ref="F60:H60"/>
    <mergeCell ref="I60:K60"/>
    <mergeCell ref="L60:N60"/>
    <mergeCell ref="C61:C62"/>
    <mergeCell ref="D61:D62"/>
    <mergeCell ref="E61:E62"/>
    <mergeCell ref="A51:B51"/>
    <mergeCell ref="A54:B54"/>
    <mergeCell ref="A55:B55"/>
    <mergeCell ref="A59:B59"/>
    <mergeCell ref="A60:A62"/>
    <mergeCell ref="B60:B62"/>
    <mergeCell ref="C60:E60"/>
    <mergeCell ref="A17:B17"/>
    <mergeCell ref="A19:B19"/>
    <mergeCell ref="A34:B34"/>
    <mergeCell ref="A36:B36"/>
    <mergeCell ref="A41:B41"/>
    <mergeCell ref="A47:B47"/>
    <mergeCell ref="L5:L6"/>
    <mergeCell ref="M5:M6"/>
    <mergeCell ref="N5:N6"/>
    <mergeCell ref="I5:I6"/>
    <mergeCell ref="J5:J6"/>
    <mergeCell ref="K5:K6"/>
    <mergeCell ref="I4:K4"/>
    <mergeCell ref="L4:N4"/>
    <mergeCell ref="C5:C6"/>
    <mergeCell ref="D5:D6"/>
    <mergeCell ref="E5:E6"/>
    <mergeCell ref="F5:F6"/>
    <mergeCell ref="A4:A6"/>
    <mergeCell ref="B4:B6"/>
    <mergeCell ref="C4:E4"/>
    <mergeCell ref="F4:H4"/>
    <mergeCell ref="G5:G6"/>
    <mergeCell ref="H5:H6"/>
  </mergeCells>
  <pageMargins left="0.70866141732283472" right="0.70866141732283472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Dobroczki Bernadett</dc:creator>
  <cp:lastModifiedBy>Dobroczki Bernadett</cp:lastModifiedBy>
  <cp:lastPrinted>2020-10-13T12:56:39Z</cp:lastPrinted>
  <dcterms:created xsi:type="dcterms:W3CDTF">2020-10-13T12:28:02Z</dcterms:created>
  <dcterms:modified xsi:type="dcterms:W3CDTF">2020-10-13T12:58:53Z</dcterms:modified>
</cp:coreProperties>
</file>